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166925"/>
  <xr:revisionPtr revIDLastSave="797" documentId="13_ncr:1_{F3C3D3E6-718E-41D7-85EE-86DB2B118396}" xr6:coauthVersionLast="47" xr6:coauthVersionMax="47" xr10:uidLastSave="{DE77248C-9930-5930-9D0F-2A1E88E1CD6E}"/>
  <bookViews>
    <workbookView xWindow="20" yWindow="740" windowWidth="19180" windowHeight="10060" activeTab="4" xr2:uid="{1373EE99-EBE6-4D31-9913-EE1392883D64}"/>
  </bookViews>
  <sheets>
    <sheet name="Form Instructions" sheetId="6" r:id="rId1"/>
    <sheet name="Summary" sheetId="1" r:id="rId2"/>
    <sheet name="S10" sheetId="2" r:id="rId3"/>
    <sheet name="S11" sheetId="8" r:id="rId4"/>
    <sheet name="S12" sheetId="10" r:id="rId5"/>
  </sheets>
  <definedNames>
    <definedName name="_xlnm.Print_Area" localSheetId="0">'Form Instructions'!$A$1:$A$17</definedName>
    <definedName name="_xlnm.Print_Area" localSheetId="2">'S10'!$B$2:$G$63</definedName>
    <definedName name="_xlnm.Print_Area" localSheetId="3">'S11'!$B$2:$G$63</definedName>
    <definedName name="_xlnm.Print_Area" localSheetId="4">'S12'!$B$2:$G$63</definedName>
    <definedName name="_xlnm.Print_Area" localSheetId="1">Summary!$B$2:$M$16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10" l="1"/>
  <c r="C10" i="10"/>
  <c r="D10" i="8"/>
  <c r="C10" i="8"/>
  <c r="C10" i="2"/>
  <c r="C16" i="10" l="1"/>
  <c r="B16" i="10"/>
  <c r="E11" i="10"/>
  <c r="D11" i="10"/>
  <c r="C11" i="10"/>
  <c r="B11" i="10"/>
  <c r="F10" i="10"/>
  <c r="E10" i="10"/>
  <c r="B10" i="10"/>
  <c r="E9" i="10"/>
  <c r="D9" i="10"/>
  <c r="C9" i="10"/>
  <c r="B9" i="10"/>
  <c r="E8" i="10"/>
  <c r="D8" i="10"/>
  <c r="C8" i="10"/>
  <c r="F8" i="10" s="1"/>
  <c r="B8" i="10"/>
  <c r="E7" i="10"/>
  <c r="D7" i="10"/>
  <c r="C7" i="10"/>
  <c r="B7" i="10"/>
  <c r="E6" i="10"/>
  <c r="D6" i="10"/>
  <c r="C6" i="10"/>
  <c r="F6" i="10" s="1"/>
  <c r="B6" i="10"/>
  <c r="F3" i="10"/>
  <c r="C3" i="10"/>
  <c r="C16" i="8"/>
  <c r="B16" i="8"/>
  <c r="E11" i="8"/>
  <c r="D11" i="8"/>
  <c r="C11" i="8"/>
  <c r="F11" i="8" s="1"/>
  <c r="G11" i="8" s="1"/>
  <c r="B11" i="8"/>
  <c r="F10" i="8"/>
  <c r="E10" i="8"/>
  <c r="G10" i="8" s="1"/>
  <c r="B10" i="8"/>
  <c r="E9" i="8"/>
  <c r="D9" i="8"/>
  <c r="C9" i="8"/>
  <c r="B9" i="8"/>
  <c r="E8" i="8"/>
  <c r="D8" i="8"/>
  <c r="C8" i="8"/>
  <c r="B8" i="8"/>
  <c r="E7" i="8"/>
  <c r="D7" i="8"/>
  <c r="C7" i="8"/>
  <c r="B7" i="8"/>
  <c r="E6" i="8"/>
  <c r="D6" i="8"/>
  <c r="C6" i="8"/>
  <c r="F6" i="8" s="1"/>
  <c r="B6" i="8"/>
  <c r="F3" i="8"/>
  <c r="C3" i="8"/>
  <c r="B16" i="2"/>
  <c r="D10" i="2"/>
  <c r="D11" i="2"/>
  <c r="C11" i="2"/>
  <c r="D9" i="2"/>
  <c r="C9" i="2"/>
  <c r="D8" i="2"/>
  <c r="C8" i="2"/>
  <c r="D7" i="2"/>
  <c r="C7" i="2"/>
  <c r="D6" i="2"/>
  <c r="C6" i="2"/>
  <c r="B10" i="2"/>
  <c r="B11" i="2"/>
  <c r="B9" i="2"/>
  <c r="B8" i="2"/>
  <c r="B7" i="2"/>
  <c r="B6" i="2"/>
  <c r="C16" i="2"/>
  <c r="C3" i="2"/>
  <c r="E11" i="2"/>
  <c r="E10" i="2"/>
  <c r="E8" i="2"/>
  <c r="E9" i="2"/>
  <c r="E7" i="2"/>
  <c r="E6" i="2"/>
  <c r="G8" i="10" l="1"/>
  <c r="F8" i="8"/>
  <c r="G8" i="8" s="1"/>
  <c r="F6" i="2"/>
  <c r="G6" i="2" s="1"/>
  <c r="G10" i="10"/>
  <c r="F10" i="2"/>
  <c r="F7" i="2"/>
  <c r="G7" i="2" s="1"/>
  <c r="G6" i="8"/>
  <c r="F7" i="8"/>
  <c r="G7" i="8" s="1"/>
  <c r="F9" i="10"/>
  <c r="G9" i="10"/>
  <c r="G6" i="10"/>
  <c r="F7" i="10"/>
  <c r="F11" i="10"/>
  <c r="G11" i="10" s="1"/>
  <c r="F9" i="8"/>
  <c r="F11" i="2"/>
  <c r="F9" i="2"/>
  <c r="G9" i="2" s="1"/>
  <c r="F8" i="2"/>
  <c r="G8" i="2" s="1"/>
  <c r="G11" i="2"/>
  <c r="G10" i="2"/>
  <c r="G9" i="8" l="1"/>
  <c r="G12" i="8" s="1"/>
  <c r="F12" i="8"/>
  <c r="F12" i="10"/>
  <c r="G7" i="10"/>
  <c r="G12" i="10" s="1"/>
  <c r="G12" i="2"/>
  <c r="F12" i="2"/>
</calcChain>
</file>

<file path=xl/sharedStrings.xml><?xml version="1.0" encoding="utf-8"?>
<sst xmlns="http://schemas.openxmlformats.org/spreadsheetml/2006/main" count="360" uniqueCount="98">
  <si>
    <t xml:space="preserve">Attachment 10 includes a separate form (Excel file) for each Key Staff position and contains two (2) parts that must be completed for each proposed candidate: </t>
  </si>
  <si>
    <t>Part 1 - Summary Tab</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</si>
  <si>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</si>
  <si>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</si>
  <si>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</si>
  <si>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</si>
  <si>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(S10 - S12)</t>
  </si>
  <si>
    <r>
      <rPr>
        <b/>
        <sz val="11"/>
        <color rgb="FF000000"/>
        <rFont val="Century Gothic"/>
        <family val="2"/>
      </rPr>
      <t>Instructions</t>
    </r>
    <r>
      <rPr>
        <sz val="11"/>
        <color rgb="FF000000"/>
        <rFont val="Century Gothic"/>
        <family val="2"/>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</si>
  <si>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2"/>
      </rPr>
      <t xml:space="preserve">For each Project, identify the name of the Project, Project/Project Role details, Description of the relevant Project Experience, and Project Contact information. 
</t>
    </r>
    <r>
      <rPr>
        <b/>
        <sz val="11"/>
        <color rgb="FF000000"/>
        <rFont val="Century Gothic"/>
        <family val="2"/>
      </rPr>
      <t>Project/Project Role details:</t>
    </r>
    <r>
      <rPr>
        <sz val="11"/>
        <color rgb="FF000000"/>
        <rFont val="Century Gothic"/>
        <family val="2"/>
      </rPr>
      <t xml:space="preserve"> Provide the Contractor name, Project start and end dates, percentage of time on the Project (100%, 50%, etc.), and name of Role on the Project. 
</t>
    </r>
    <r>
      <rPr>
        <b/>
        <sz val="11"/>
        <color rgb="FF000000"/>
        <rFont val="Century Gothic"/>
        <family val="2"/>
      </rPr>
      <t>Description of Relevant Experience:</t>
    </r>
    <r>
      <rPr>
        <sz val="11"/>
        <color rgb="FF000000"/>
        <rFont val="Century Gothic"/>
        <family val="2"/>
      </rPr>
      <t xml:space="preserve"> Provde a description that includes sufficient detail to verify that the Key Staff role/experience on the Project is relevant the MQ definition.
</t>
    </r>
    <r>
      <rPr>
        <b/>
        <sz val="11"/>
        <color rgb="FF000000"/>
        <rFont val="Century Gothic"/>
        <family val="2"/>
      </rPr>
      <t>Contact Information:</t>
    </r>
    <r>
      <rPr>
        <sz val="11"/>
        <color rgb="FF000000"/>
        <rFont val="Century Gothic"/>
        <family val="2"/>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</si>
  <si>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</si>
  <si>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</si>
  <si>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</si>
  <si>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</si>
  <si>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FUNCTIONAL MANAGER</t>
  </si>
  <si>
    <t xml:space="preserve">PART 1 – SUMMARY </t>
  </si>
  <si>
    <t>Contractor</t>
  </si>
  <si>
    <t>PYXIS Management Consulting Group LLC</t>
  </si>
  <si>
    <t>Candidate Name</t>
  </si>
  <si>
    <t>Jimmie Jimenez</t>
  </si>
  <si>
    <t>Position in the Company</t>
  </si>
  <si>
    <t>Consultant</t>
  </si>
  <si>
    <t>Length of Time in Position</t>
  </si>
  <si>
    <t>1 yr 9 months</t>
  </si>
  <si>
    <t>Project Position &amp; Responsibilities</t>
  </si>
  <si>
    <t>Skills &amp; Qualifications for Project Position</t>
  </si>
  <si>
    <t>Education (add rows as needed)</t>
  </si>
  <si>
    <t xml:space="preserve">Start </t>
  </si>
  <si>
    <t xml:space="preserve">End </t>
  </si>
  <si>
    <t>Degree / Course of Study</t>
  </si>
  <si>
    <t>School</t>
  </si>
  <si>
    <t>None</t>
  </si>
  <si>
    <t>Professional Certifications or Designations (add rows as needed)</t>
  </si>
  <si>
    <t>Certification or Designation</t>
  </si>
  <si>
    <t>Organization</t>
  </si>
  <si>
    <t>Dates</t>
  </si>
  <si>
    <t xml:space="preserve">PART 2 – FUNCTIONAL MANAGER MINIMUM QUALIFICATIONS SUMMARY TABLE </t>
  </si>
  <si>
    <t xml:space="preserve">Contractor - </t>
  </si>
  <si>
    <t xml:space="preserve">Candidate Name - </t>
  </si>
  <si>
    <t>Minimum Qualification - S10</t>
  </si>
  <si>
    <t>A minimum of five (5) years of experience working with Health and Human Services program policy and requirements as related to eligibility determination, outcomes, noticing and reporting.</t>
  </si>
  <si>
    <t xml:space="preserve"> Project Name</t>
  </si>
  <si>
    <t>Start Date</t>
  </si>
  <si>
    <t>End Date</t>
  </si>
  <si>
    <t>Percentage of Time</t>
  </si>
  <si>
    <t>Duration in Months</t>
  </si>
  <si>
    <t>Project Value</t>
  </si>
  <si>
    <t>Totals</t>
  </si>
  <si>
    <t xml:space="preserve">PART 2 – FUNCTIONAL MANAGER MINIMUM QUALIFICATIONS PROJECT DETAILS </t>
  </si>
  <si>
    <t>Project #1</t>
  </si>
  <si>
    <t xml:space="preserve">Contact </t>
  </si>
  <si>
    <t xml:space="preserve">Company Name: </t>
  </si>
  <si>
    <t xml:space="preserve">Contact Name &amp; Role: </t>
  </si>
  <si>
    <t xml:space="preserve">Project Name: </t>
  </si>
  <si>
    <t>Alabama DHR  &amp; Alabama DHR M&amp;O &amp; Stabilization (ACES Project)</t>
  </si>
  <si>
    <t>Company/Org Name:</t>
  </si>
  <si>
    <t>Start Date (MM/DD/YYYY):</t>
  </si>
  <si>
    <t>End Date (MM/DD/YYYY):</t>
  </si>
  <si>
    <t>Phone Number:</t>
  </si>
  <si>
    <t>Staff Role:</t>
  </si>
  <si>
    <t>Analyst/Consultant</t>
  </si>
  <si>
    <t>Percentage of Time:</t>
  </si>
  <si>
    <t>Email:</t>
  </si>
  <si>
    <t>Description of relevant experience:</t>
  </si>
  <si>
    <t xml:space="preserve">Review documentation to analyze application changes/additional to the ACES system.  
Collaborate with internal and external customers to clarify policies and identify best work practices.  
Provide functional knowledge of eligibility policies to other  team members.  
Write and execute test scenarios for each development iteration .  
Review deliverables and create requirements, work plans, test plans, and execute test scripts for system testing to ensure accurate application development.  </t>
  </si>
  <si>
    <t>Project #2</t>
  </si>
  <si>
    <t>Gainwell Technologies</t>
  </si>
  <si>
    <t>Jaime Bradford/Application Service Manager</t>
  </si>
  <si>
    <t>CalWIN</t>
  </si>
  <si>
    <t>Start Date:</t>
  </si>
  <si>
    <t>End Date:</t>
  </si>
  <si>
    <t>(303) 947-6792</t>
  </si>
  <si>
    <t xml:space="preserve">Advanced Business Analyst III </t>
  </si>
  <si>
    <t>jaime.bradford@gainwelltechnologies.com</t>
  </si>
  <si>
    <t>Project #3</t>
  </si>
  <si>
    <t>DXC/HP Enterprises/Gainwell Technologies</t>
  </si>
  <si>
    <t>Donna Rickard/Manager Service Delivery</t>
  </si>
  <si>
    <t>(470) 657-9851</t>
  </si>
  <si>
    <t>rickard@gainwelltechnologies.com</t>
  </si>
  <si>
    <t>Led business analysis efforts for eligibility systems across 18 counties. 
Interpreted complex policy requirements and translated them into system functionality, ensuring accurate eligibility determinations and compliance with state and federal guidelines.
Collaborated with internal and external stakeholders to validate system-generated outcomes and notices.  
Conducted thorough system and database testing to ensure outputs aligned with program rules and client scenarios.
Executed SQL-based validations to support accurate reporting of eligibility decisions and program metrics.  
Resolved data discrepancies and ensured integrity across multiple reporting layers.
Participated in Business System Meetings (BSM) to align system builds with evolving HHS policies.  
Created project documentation and test plans to support policy-driven system enhancements.</t>
  </si>
  <si>
    <t>Project #4</t>
  </si>
  <si>
    <t>Project #5</t>
  </si>
  <si>
    <t>Project #6</t>
  </si>
  <si>
    <t>Minimum Qualification - S11</t>
  </si>
  <si>
    <t>A minimum of four (4) years of experience in design and testing of eligibility systems in a systems integrator or QA role.</t>
  </si>
  <si>
    <t>Advanced Business Analyst III</t>
  </si>
  <si>
    <t>Developed and tested eligibility systems within HHS, serving in both systems integrator and QA-focused roles.  
Translated complex policy requirements into functional system designs and validated them through rigorous testing.  
Led the design of eligibility related enhancements, including Reference Table builds and configuration updates.  
Participated in Business System Meetings (BSM) to align system changes with program goals and ensure readiness for production 
deployment.
As Defect manager, managed eligibility defects through ALM and PPM, working closely with development and QA teams to ensure timely resolution.  
Verified fixes against business requirements and maintained traceability throughout the defect lifecycle.</t>
  </si>
  <si>
    <t>Quality Assurance Specialist</t>
  </si>
  <si>
    <t>Minimum Qualification - S12</t>
  </si>
  <si>
    <t>A minimum of four (4) years of experience developing and/or reviewing requirements and tracking requirements through Production release.</t>
  </si>
  <si>
    <t xml:space="preserve">Developed, reviewed, tracked business and system requirements from initial intake through production release.  
Created detailed requirement documentation, collaborated with stakeholders for validation and ensured alignment with project goals and compliance standards.  
Lead BA for Production Support, managed eligibility eligibility-related defects through ALM/PPM.  
Worked closely with QA and development teams to validate fixes and ensure compliance with SLA timelines.
Proficient in SQL for data validation, ALM for test management and ServiceNow for ticket tracking.  
Applied these tools to support rigorous QA processes and ensure high-quality production releases.
Led system testing efforts for eligibility-related changes, including creation of  test plans, test scripts and execution of system 
and database validations. 
Ensured accuracy of eligibility determinations, notices and reporting outputs.
Performed regression system test for multiple work packages and monthly releases, updating and creating test plans to ensure
accurate application change implementation.  
Attended Change Management Control Board Meetings to coordinate Release testing for Regression.
Performed Health Checks (staging) of testing, UAT and Production environments prior to releases.
Lead COLA SME - MOCK COLA.  
Created Batch Calendar in coordination with batch team, developers and DBAs.  
Created and executed COLA validation for all COLAs (i.e. CalWORKs, SNAP, CAPI, Foster Care, GA/GR, etc).  
Lead COLA meetings with customer and all 18 county representatives.  Provided validation documentation and testing outcomes.
</t>
  </si>
  <si>
    <t>Jeff Barnes, ACES Project Director</t>
  </si>
  <si>
    <t>Alabama Department of Human Resources</t>
  </si>
  <si>
    <t xml:space="preserve">Jeff.Barnes@dhr.alabama.gov </t>
  </si>
  <si>
    <t xml:space="preserve">
Jimmie has over 20 years of experience supporting California’s large integrated eligibility systems—including CalWIN, MyBenefits CalWIN, Access CalWIN, Covered California, and Contact CalWIN—she brings deep expertise in public assistance programs such as CalWORKs, CalFresh, Medi-Cal (MAGI and non-MAGI), Foster Care, and General Assistance.
Her background combines hands-on experience as both an Eligibility Technician and a QA/UAT Tester, providing a strong foundation in requirements analysis, system design, and test execution. She has reviewed and assessed SCRs, evaluated contractor deliverables, and ensured alignment with social services policies, state regulations, and project standards across both waterfall and iterative SDLCs.  
She's led and supported test activities for complex eligibility rules and integrations, ensuring traceability through RTMs, validating results using tools like TOAD (SQL), ALM, ClearQuest, and SoapUI, and contributed to release readiness assessments and go/no-go decisions.
As a SME Lead for Eligibility Defect Management, Reference Tables, and COLA she has developed process improvements, trained peers, and facilitated collaboration between counties, state partners, and technical teams. Known for strong communication and stakeholder engagement, she has consistently contributed to the successful delivery of high-impact enhancements across multiple program areas.
</t>
  </si>
  <si>
    <t>(334) 312-5528</t>
  </si>
  <si>
    <t>Led meetings with the Customer , Lead BA and developer for signoff of deliverables associated with the Change Request.  
Deliverables included:  Rough Order of Magnitude (ROM), Functional Business Requirement (FBR) Program Acceptance 
Criteria (PAC), Technical System Design (TSD), Addendums and Modifications for accuracy, intent and viable content related to CalWIN Web Application, Contact CalWIN, MyBenefits CalWIN, Access CalWIN and the CalHEERs systems.
Performed Health Checks (staging) of all testing and Productions environments for approval to release.</t>
  </si>
  <si>
    <t xml:space="preserve">
As an Advanced Business Analyst III, Jimmie led business analysis for eligibility systems across 18 counties, translating complex policy requirements into system functionality to ensure compliance with state and federal guidelines. Collaborated with stakeholders to validate system outputs, conducted thorough system and database testing, and used SQL for data validation and reporting accuracy. Reviewed documentation, clarifying policies, sharing functional knowledge, writing and executing test scenarios, and creating comprehensive project artifacts such as requirements, work plans, and test plans. Participated in Business System Meetings to align system development with evolving HHS policies.
As an Advanced Business Analyst QA/QC, Jimmie played a dual role in systems integration and QA for HHS eligibility systems, translating complex policy requirements into functional designs and rigorously testing them. She led enhancements such as Reference Table builds, managed defects using ALM and PPM, and ensured traceability and resolution aligned with business needs. Additionally, she facilitated signoff meetings for Change Requests, overseeing key deliverables like ROMs, FBRs, PACs, and TSDs across CalWIN and CalHEERs systems. She conducted Health Checks on staging and production environments to ensure readiness for release.
As an Advanced Business Analyst/Advanced Business Analyst III, Jimmie served as Lead Business Analyst for production support, overseeing business and system requirements from intake to release. She managed eligibility-related defects using ALM/PPM, collaborated with QA and development teams, and ensured SLA compliance. She's proficient in SQL, ALM, and ServiceNow to support robust QA processes. She led system and regression testing, created test plans and scripts, and validated eligibility outputs. She participated in Change Management Control Board meetings and conducted Health Checks across environments. As the COLA SME, she coordinated batch schedules, executed validations for multiple programs (CalWORKs, SNAP, etc.), and led meetings with stakeholders from 18 counties.
</t>
  </si>
  <si>
    <t xml:space="preserve">
Led business analysis efforts for eligibility systems across 18 counties. 
Interpreted complex policy requirements and translated them into system functionality, ensuring accurate eligibility determinations and compliance with state and federal guidelines.
Collaborated with internal and external stakeholders to validate system-generated outcomes and notices.  
Conducted thorough system and database testing to ensure outputs aligned with program rules and client scenarios.
Executed SQL-based validations to support accurate reporting of eligibility decisions and program metrics.  
Resolved data discrepancies and ensure integrity across multiple reporting layers.
Participated in Business System Meetings (BSM) to align system builds with evolving HHS policies.  
Created project documentation and test plans to support policy-driven system enhancements.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</si>
</sst>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sz val="10"/>
      <color rgb="FF000000"/>
      <name val="Century Gothic"/>
      <family val="2"/>
    </font>
    <font>
      <u/>
      <sz val="11"/>
      <color theme="10"/>
      <name val="Calibri"/>
      <family val="2"/>
      <scheme val="minor"/>
    </font>
    <font>
      <sz val="11"/>
      <color rgb="FF000000"/>
      <name val="Century Gothic"/>
      <family val="2"/>
    </font>
    <font>
      <b/>
      <sz val="11"/>
      <color rgb="FF000000"/>
      <name val="Century Gothic"/>
      <family val="2"/>
    </font>
    <font>
      <u/>
      <sz val="10"/>
      <color theme="10"/>
      <name val="Century Gothic"/>
      <family val="2"/>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15" fillId="0" borderId="0" applyNumberFormat="0" applyFill="0" applyBorder="0" applyAlignment="0" applyProtection="0"/>
  </cellStyleXfs>
  <cellXfs count="130">
    <xf numFmtId="0" fontId="0" fillId="0" borderId="0" xfId="0"/>
    <xf numFmtId="0" fontId="5" fillId="2" borderId="5" xfId="0" applyFont="1" applyFill="1" applyBorder="1" applyAlignment="1">
      <alignment horizontal="left" vertical="center" wrapText="1"/>
    </xf>
    <xf numFmtId="14" fontId="4" fillId="0" borderId="5" xfId="0" applyNumberFormat="1" applyFont="1" applyBorder="1" applyAlignment="1">
      <alignment vertical="center" wrapText="1"/>
    </xf>
    <xf numFmtId="14" fontId="4" fillId="0" borderId="5" xfId="0" applyNumberFormat="1" applyFont="1" applyBorder="1" applyAlignment="1">
      <alignment horizontal="center" vertical="center" wrapText="1"/>
    </xf>
    <xf numFmtId="0" fontId="5" fillId="2" borderId="5" xfId="0" applyFont="1" applyFill="1" applyBorder="1" applyAlignment="1">
      <alignment horizontal="center" vertical="center"/>
    </xf>
    <xf numFmtId="0" fontId="5" fillId="2" borderId="7" xfId="0" applyFont="1" applyFill="1" applyBorder="1" applyAlignment="1">
      <alignment horizontal="center" vertical="center" wrapText="1"/>
    </xf>
    <xf numFmtId="14" fontId="4" fillId="4" borderId="7" xfId="0" applyNumberFormat="1" applyFont="1" applyFill="1" applyBorder="1" applyAlignment="1">
      <alignment vertical="center" wrapText="1"/>
    </xf>
    <xf numFmtId="9" fontId="4" fillId="4" borderId="7" xfId="1" applyFont="1" applyFill="1" applyBorder="1" applyAlignment="1">
      <alignment vertical="center" wrapText="1"/>
    </xf>
    <xf numFmtId="164" fontId="4" fillId="4" borderId="7" xfId="0" applyNumberFormat="1" applyFont="1" applyFill="1" applyBorder="1" applyAlignment="1">
      <alignment vertical="center" wrapText="1"/>
    </xf>
    <xf numFmtId="0" fontId="6" fillId="0" borderId="8" xfId="0" applyFont="1" applyBorder="1" applyAlignment="1">
      <alignment vertical="center" wrapText="1"/>
    </xf>
    <xf numFmtId="164" fontId="10" fillId="4" borderId="7" xfId="0" applyNumberFormat="1" applyFont="1" applyFill="1" applyBorder="1" applyAlignment="1">
      <alignment vertical="center" wrapText="1"/>
    </xf>
    <xf numFmtId="0" fontId="5" fillId="3" borderId="7" xfId="0" applyFont="1" applyFill="1" applyBorder="1" applyAlignment="1">
      <alignment horizontal="center" vertical="center" wrapText="1"/>
    </xf>
    <xf numFmtId="0" fontId="10" fillId="4" borderId="5" xfId="0" applyFont="1" applyFill="1" applyBorder="1" applyAlignment="1">
      <alignment vertical="center"/>
    </xf>
    <xf numFmtId="9" fontId="8" fillId="0" borderId="3" xfId="1" applyFont="1" applyBorder="1" applyAlignment="1">
      <alignment horizontal="center" vertical="center"/>
    </xf>
    <xf numFmtId="14" fontId="8" fillId="0" borderId="1" xfId="0" applyNumberFormat="1" applyFont="1" applyBorder="1" applyAlignment="1">
      <alignment horizontal="center" vertical="center"/>
    </xf>
    <xf numFmtId="49" fontId="8" fillId="0" borderId="3" xfId="1" applyNumberFormat="1" applyFont="1" applyBorder="1" applyAlignment="1">
      <alignment horizontal="center" vertical="center"/>
    </xf>
    <xf numFmtId="0" fontId="8" fillId="0" borderId="1" xfId="0" applyFont="1" applyBorder="1" applyAlignment="1">
      <alignment horizontal="left" vertical="center"/>
    </xf>
    <xf numFmtId="0" fontId="9" fillId="3" borderId="4" xfId="0" applyFont="1" applyFill="1" applyBorder="1" applyAlignment="1">
      <alignment horizontal="left" vertical="center"/>
    </xf>
    <xf numFmtId="0" fontId="9" fillId="3" borderId="1" xfId="0" applyFont="1" applyFill="1" applyBorder="1" applyAlignment="1">
      <alignment horizontal="left" vertical="center"/>
    </xf>
    <xf numFmtId="0" fontId="6" fillId="0" borderId="0" xfId="0" applyFont="1" applyAlignment="1">
      <alignment vertical="center" wrapText="1"/>
    </xf>
    <xf numFmtId="0" fontId="6" fillId="0" borderId="0" xfId="0" applyFont="1"/>
    <xf numFmtId="0" fontId="12" fillId="0" borderId="0" xfId="0" applyFont="1" applyAlignment="1">
      <alignment vertical="center" wrapText="1"/>
    </xf>
    <xf numFmtId="0" fontId="13" fillId="0" borderId="0" xfId="0" applyFont="1" applyAlignment="1">
      <alignment vertical="center" wrapText="1"/>
    </xf>
    <xf numFmtId="0" fontId="6" fillId="0" borderId="0" xfId="0" applyFont="1" applyAlignment="1">
      <alignment horizontal="left" vertical="center" wrapText="1"/>
    </xf>
    <xf numFmtId="0" fontId="6" fillId="0" borderId="0" xfId="0" applyFont="1" applyAlignment="1">
      <alignment wrapText="1"/>
    </xf>
    <xf numFmtId="14" fontId="10" fillId="4" borderId="5" xfId="0" applyNumberFormat="1" applyFont="1" applyFill="1" applyBorder="1" applyAlignment="1">
      <alignment vertical="center"/>
    </xf>
    <xf numFmtId="0" fontId="3" fillId="6" borderId="1" xfId="0" applyFont="1" applyFill="1" applyBorder="1" applyAlignment="1">
      <alignment horizontal="right" vertical="center"/>
    </xf>
    <xf numFmtId="0" fontId="7" fillId="6" borderId="1" xfId="0" applyFont="1" applyFill="1" applyBorder="1" applyAlignment="1">
      <alignment vertical="center" wrapText="1"/>
    </xf>
    <xf numFmtId="0" fontId="3" fillId="6" borderId="2" xfId="0" applyFont="1" applyFill="1" applyBorder="1" applyAlignment="1">
      <alignment vertical="center"/>
    </xf>
    <xf numFmtId="49" fontId="8" fillId="0" borderId="3" xfId="1" applyNumberFormat="1" applyFont="1" applyBorder="1" applyAlignment="1">
      <alignment horizontal="left" vertical="center"/>
    </xf>
    <xf numFmtId="0" fontId="3" fillId="6" borderId="2" xfId="0" applyFont="1" applyFill="1" applyBorder="1" applyAlignment="1">
      <alignment vertical="center" wrapText="1"/>
    </xf>
    <xf numFmtId="0" fontId="3" fillId="6" borderId="1" xfId="0" applyFont="1" applyFill="1" applyBorder="1" applyAlignment="1">
      <alignment horizontal="right" vertical="center" wrapText="1"/>
    </xf>
    <xf numFmtId="0" fontId="5" fillId="2" borderId="5" xfId="0" applyFont="1" applyFill="1" applyBorder="1" applyAlignment="1">
      <alignment horizontal="center" vertical="center" wrapText="1"/>
    </xf>
    <xf numFmtId="0" fontId="10" fillId="4" borderId="5" xfId="0" applyFont="1" applyFill="1" applyBorder="1" applyAlignment="1">
      <alignment vertical="center" wrapText="1"/>
    </xf>
    <xf numFmtId="14" fontId="10" fillId="4" borderId="5" xfId="0" applyNumberFormat="1" applyFont="1" applyFill="1" applyBorder="1" applyAlignment="1">
      <alignment vertical="center" wrapText="1"/>
    </xf>
    <xf numFmtId="0" fontId="9" fillId="3" borderId="1" xfId="0" applyFont="1" applyFill="1" applyBorder="1" applyAlignment="1">
      <alignment horizontal="left" vertical="center" wrapText="1"/>
    </xf>
    <xf numFmtId="14" fontId="8" fillId="0" borderId="1" xfId="0" applyNumberFormat="1" applyFont="1" applyBorder="1" applyAlignment="1">
      <alignment horizontal="center" vertical="center" wrapText="1"/>
    </xf>
    <xf numFmtId="0" fontId="9" fillId="3" borderId="4" xfId="0" applyFont="1" applyFill="1" applyBorder="1" applyAlignment="1">
      <alignment horizontal="left" vertical="center" wrapText="1"/>
    </xf>
    <xf numFmtId="49" fontId="8" fillId="0" borderId="3" xfId="1" applyNumberFormat="1" applyFont="1" applyBorder="1" applyAlignment="1">
      <alignment horizontal="left" vertical="center" wrapText="1"/>
    </xf>
    <xf numFmtId="9" fontId="8" fillId="0" borderId="3" xfId="1" applyFont="1" applyBorder="1" applyAlignment="1">
      <alignment horizontal="center"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4" xfId="0" applyFont="1" applyBorder="1" applyAlignment="1">
      <alignment horizontal="left" vertical="center" wrapText="1"/>
    </xf>
    <xf numFmtId="49" fontId="8" fillId="0" borderId="3" xfId="1" applyNumberFormat="1" applyFont="1" applyFill="1" applyBorder="1" applyAlignment="1">
      <alignment horizontal="center" vertical="center" wrapText="1"/>
    </xf>
    <xf numFmtId="9" fontId="8" fillId="0" borderId="3" xfId="1" applyFont="1" applyFill="1" applyBorder="1" applyAlignment="1">
      <alignment horizontal="center" vertical="center" wrapText="1"/>
    </xf>
    <xf numFmtId="49" fontId="8" fillId="0" borderId="3" xfId="1" applyNumberFormat="1" applyFont="1" applyBorder="1" applyAlignment="1">
      <alignment horizontal="center" vertical="center" wrapText="1"/>
    </xf>
    <xf numFmtId="0" fontId="16" fillId="0" borderId="0" xfId="0" applyFont="1" applyAlignment="1">
      <alignment vertical="center" wrapText="1"/>
    </xf>
    <xf numFmtId="0" fontId="18" fillId="0" borderId="1" xfId="2" applyFont="1" applyFill="1" applyBorder="1" applyAlignment="1">
      <alignment horizontal="left" vertical="center" wrapText="1"/>
    </xf>
    <xf numFmtId="0" fontId="18" fillId="0" borderId="7" xfId="2" applyFont="1" applyFill="1" applyBorder="1" applyAlignment="1">
      <alignment horizontal="left" vertical="center" wrapText="1"/>
    </xf>
    <xf numFmtId="14" fontId="6" fillId="0" borderId="0" xfId="0" applyNumberFormat="1" applyFont="1" applyAlignment="1">
      <alignment wrapText="1"/>
    </xf>
    <xf numFmtId="0" fontId="6" fillId="0" borderId="0" xfId="0" quotePrefix="1" applyFont="1" applyAlignment="1">
      <alignment wrapText="1"/>
    </xf>
    <xf numFmtId="0" fontId="13" fillId="0" borderId="0" xfId="0" applyFont="1" applyAlignment="1">
      <alignment wrapText="1"/>
    </xf>
    <xf numFmtId="0" fontId="13" fillId="0" borderId="0" xfId="0" quotePrefix="1" applyFont="1" applyAlignment="1">
      <alignment wrapText="1"/>
    </xf>
    <xf numFmtId="0" fontId="13" fillId="0" borderId="0" xfId="0" applyFont="1"/>
    <xf numFmtId="0" fontId="15" fillId="0" borderId="7" xfId="2" applyFill="1" applyBorder="1" applyAlignment="1">
      <alignment horizontal="left" vertical="center" wrapText="1"/>
    </xf>
    <xf numFmtId="0" fontId="14" fillId="0" borderId="1" xfId="0" applyFont="1" applyBorder="1" applyAlignment="1">
      <alignment horizontal="left" vertical="center" wrapText="1"/>
    </xf>
    <xf numFmtId="0" fontId="5" fillId="2" borderId="2" xfId="0" applyFont="1" applyFill="1" applyBorder="1" applyAlignment="1">
      <alignment vertical="center" wrapText="1"/>
    </xf>
    <xf numFmtId="0" fontId="5" fillId="2" borderId="4" xfId="0" applyFont="1" applyFill="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3" fillId="6" borderId="2" xfId="0" applyFont="1" applyFill="1" applyBorder="1" applyAlignment="1">
      <alignment vertical="center" wrapText="1"/>
    </xf>
    <xf numFmtId="0" fontId="3" fillId="6" borderId="3" xfId="0" applyFont="1" applyFill="1" applyBorder="1" applyAlignment="1">
      <alignment vertical="center" wrapText="1"/>
    </xf>
    <xf numFmtId="0" fontId="3" fillId="6" borderId="4" xfId="0" applyFont="1" applyFill="1" applyBorder="1" applyAlignment="1">
      <alignmen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2" xfId="0" applyFont="1" applyBorder="1" applyAlignment="1">
      <alignment vertical="center" wrapText="1"/>
    </xf>
    <xf numFmtId="0" fontId="14" fillId="0" borderId="3" xfId="0" applyFont="1" applyBorder="1" applyAlignment="1">
      <alignment vertical="center" wrapText="1"/>
    </xf>
    <xf numFmtId="0" fontId="14" fillId="0" borderId="4" xfId="0" applyFont="1" applyBorder="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Alignment="1">
      <alignment horizontal="left" vertical="center" wrapText="1"/>
    </xf>
    <xf numFmtId="0" fontId="8" fillId="0" borderId="12" xfId="0" applyFont="1" applyBorder="1" applyAlignment="1">
      <alignment horizontal="left" vertical="center" wrapText="1"/>
    </xf>
    <xf numFmtId="0" fontId="9" fillId="3" borderId="13" xfId="0" applyFont="1" applyFill="1" applyBorder="1" applyAlignment="1">
      <alignment horizontal="left" vertical="center" wrapText="1"/>
    </xf>
    <xf numFmtId="0" fontId="9" fillId="3" borderId="5" xfId="0" applyFont="1" applyFill="1" applyBorder="1" applyAlignment="1">
      <alignment horizontal="left" vertical="center" wrapText="1"/>
    </xf>
    <xf numFmtId="0" fontId="8" fillId="0" borderId="10" xfId="0" applyFont="1" applyBorder="1" applyAlignment="1">
      <alignment horizontal="left" vertical="center" wrapText="1" indent="1"/>
    </xf>
    <xf numFmtId="0" fontId="8" fillId="0" borderId="11" xfId="0" applyFont="1" applyBorder="1" applyAlignment="1">
      <alignment horizontal="left" vertical="center" wrapText="1" indent="1"/>
    </xf>
    <xf numFmtId="0" fontId="8" fillId="0" borderId="6" xfId="0" applyFont="1" applyBorder="1" applyAlignment="1">
      <alignment horizontal="left" vertical="center" wrapText="1" indent="1"/>
    </xf>
    <xf numFmtId="0" fontId="8" fillId="0" borderId="7" xfId="0" applyFont="1" applyBorder="1" applyAlignment="1">
      <alignment horizontal="left" vertical="center" wrapText="1" indent="1"/>
    </xf>
    <xf numFmtId="0" fontId="8" fillId="5" borderId="2" xfId="0" applyFont="1" applyFill="1" applyBorder="1" applyAlignment="1">
      <alignment horizontal="left" vertical="center" wrapText="1" indent="4"/>
    </xf>
    <xf numFmtId="0" fontId="8" fillId="5" borderId="3" xfId="0" applyFont="1" applyFill="1" applyBorder="1" applyAlignment="1">
      <alignment horizontal="left" vertical="center" wrapText="1" indent="4"/>
    </xf>
    <xf numFmtId="0" fontId="8" fillId="5" borderId="4" xfId="0" applyFont="1" applyFill="1" applyBorder="1" applyAlignment="1">
      <alignment horizontal="left" vertical="center" wrapText="1" indent="4"/>
    </xf>
    <xf numFmtId="0" fontId="7" fillId="6" borderId="2" xfId="0" applyFont="1" applyFill="1" applyBorder="1" applyAlignment="1">
      <alignment vertical="center" wrapText="1"/>
    </xf>
    <xf numFmtId="0" fontId="7" fillId="6" borderId="3" xfId="0" applyFont="1" applyFill="1" applyBorder="1" applyAlignment="1">
      <alignment vertical="center" wrapText="1"/>
    </xf>
    <xf numFmtId="0" fontId="7" fillId="6" borderId="4" xfId="0" applyFont="1" applyFill="1" applyBorder="1" applyAlignment="1">
      <alignment vertical="center" wrapText="1"/>
    </xf>
    <xf numFmtId="0" fontId="11" fillId="0" borderId="2" xfId="0" applyFont="1" applyBorder="1" applyAlignment="1">
      <alignment horizontal="right" vertical="center" wrapText="1"/>
    </xf>
    <xf numFmtId="0" fontId="11" fillId="0" borderId="3" xfId="0" applyFont="1" applyBorder="1" applyAlignment="1">
      <alignment horizontal="right" vertical="center" wrapText="1"/>
    </xf>
    <xf numFmtId="0" fontId="11" fillId="0" borderId="4" xfId="0" applyFont="1" applyBorder="1" applyAlignment="1">
      <alignment horizontal="right" vertical="center" wrapText="1"/>
    </xf>
    <xf numFmtId="0" fontId="3" fillId="6" borderId="2" xfId="0" applyFont="1" applyFill="1" applyBorder="1" applyAlignment="1">
      <alignment horizontal="left" vertical="center" wrapText="1"/>
    </xf>
    <xf numFmtId="0" fontId="3" fillId="6" borderId="4"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4" xfId="0" applyFont="1" applyFill="1" applyBorder="1" applyAlignment="1">
      <alignment vertical="center"/>
    </xf>
    <xf numFmtId="0" fontId="3" fillId="6" borderId="2" xfId="0" applyFont="1" applyFill="1" applyBorder="1" applyAlignment="1">
      <alignment horizontal="left" vertical="center"/>
    </xf>
    <xf numFmtId="0" fontId="3" fillId="6" borderId="4" xfId="0" applyFont="1" applyFill="1" applyBorder="1" applyAlignment="1">
      <alignment horizontal="left" vertical="center"/>
    </xf>
    <xf numFmtId="0" fontId="3" fillId="6" borderId="3" xfId="0" applyFont="1" applyFill="1" applyBorder="1" applyAlignment="1">
      <alignment horizontal="left" vertical="center"/>
    </xf>
    <xf numFmtId="0" fontId="11" fillId="0" borderId="2" xfId="0" applyFont="1" applyBorder="1" applyAlignment="1">
      <alignment horizontal="right" vertical="center"/>
    </xf>
    <xf numFmtId="0" fontId="11" fillId="0" borderId="3" xfId="0" applyFont="1" applyBorder="1" applyAlignment="1">
      <alignment horizontal="right" vertical="center"/>
    </xf>
    <xf numFmtId="0" fontId="11" fillId="0" borderId="4" xfId="0" applyFont="1" applyBorder="1" applyAlignment="1">
      <alignment horizontal="right" vertical="center"/>
    </xf>
    <xf numFmtId="0" fontId="9" fillId="3" borderId="13" xfId="0" applyFont="1" applyFill="1" applyBorder="1" applyAlignment="1">
      <alignment horizontal="left" vertical="center"/>
    </xf>
    <xf numFmtId="0" fontId="9" fillId="3" borderId="5" xfId="0" applyFont="1" applyFill="1" applyBorder="1" applyAlignment="1">
      <alignment horizontal="left" vertical="center"/>
    </xf>
    <xf numFmtId="0" fontId="8" fillId="0" borderId="10" xfId="0" applyFont="1" applyBorder="1" applyAlignment="1">
      <alignment horizontal="left" vertical="center" indent="1"/>
    </xf>
    <xf numFmtId="0" fontId="8" fillId="0" borderId="11" xfId="0" applyFont="1" applyBorder="1" applyAlignment="1">
      <alignment horizontal="left" vertical="center" indent="1"/>
    </xf>
    <xf numFmtId="0" fontId="8" fillId="0" borderId="6" xfId="0" applyFont="1" applyBorder="1" applyAlignment="1">
      <alignment horizontal="left" vertical="center" indent="1"/>
    </xf>
    <xf numFmtId="0" fontId="8" fillId="0" borderId="7" xfId="0" applyFont="1" applyBorder="1" applyAlignment="1">
      <alignment horizontal="left" vertical="center" indent="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8" xfId="0" applyFont="1" applyBorder="1" applyAlignment="1">
      <alignment horizontal="left" vertical="center"/>
    </xf>
    <xf numFmtId="0" fontId="8" fillId="0" borderId="0" xfId="0" applyFont="1" applyAlignment="1">
      <alignment horizontal="left" vertical="center"/>
    </xf>
    <xf numFmtId="0" fontId="8" fillId="0" borderId="12" xfId="0" applyFont="1" applyBorder="1" applyAlignment="1">
      <alignment horizontal="left"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Jeff.Barnes@dhr.alabama.gov" TargetMode="External"/><Relationship Id="rId2" Type="http://schemas.openxmlformats.org/officeDocument/2006/relationships/hyperlink" Target="mailto:rickard@gainwelltechnologies.com" TargetMode="External"/><Relationship Id="rId1" Type="http://schemas.openxmlformats.org/officeDocument/2006/relationships/hyperlink" Target="mailto:jaime.bradford@gainwelltechnologies.co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rickard@gainwelltechnologies.com" TargetMode="External"/><Relationship Id="rId1" Type="http://schemas.openxmlformats.org/officeDocument/2006/relationships/hyperlink" Target="mailto:jaime.bradford@gainwelltechnologies.co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jaime.bradford@gainwelltechnologie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election activeCell="A25" sqref="A25"/>
    </sheetView>
  </sheetViews>
  <sheetFormatPr defaultColWidth="9.1796875" defaultRowHeight="13.5" x14ac:dyDescent="0.25"/>
  <cols>
    <col min="1" max="1" width="174" style="24" customWidth="1"/>
    <col min="2" max="16384" width="9.1796875" style="20"/>
  </cols>
  <sheetData>
    <row r="1" spans="1:1" x14ac:dyDescent="0.25">
      <c r="A1" s="19" t="s">
        <v>0</v>
      </c>
    </row>
    <row r="2" spans="1:1" x14ac:dyDescent="0.25">
      <c r="A2" s="19"/>
    </row>
    <row r="3" spans="1:1" ht="17.5" x14ac:dyDescent="0.25">
      <c r="A3" s="21" t="s">
        <v>1</v>
      </c>
    </row>
    <row r="4" spans="1:1" ht="27.5" x14ac:dyDescent="0.25">
      <c r="A4" s="22" t="s">
        <v>2</v>
      </c>
    </row>
    <row r="5" spans="1:1" ht="27.5" x14ac:dyDescent="0.25">
      <c r="A5" s="23" t="s">
        <v>3</v>
      </c>
    </row>
    <row r="6" spans="1:1" ht="14" x14ac:dyDescent="0.25">
      <c r="A6" s="23" t="s">
        <v>4</v>
      </c>
    </row>
    <row r="7" spans="1:1" ht="14" x14ac:dyDescent="0.25">
      <c r="A7" s="23" t="s">
        <v>5</v>
      </c>
    </row>
    <row r="8" spans="1:1" x14ac:dyDescent="0.25">
      <c r="A8" s="23"/>
    </row>
    <row r="9" spans="1:1" ht="17.5" x14ac:dyDescent="0.25">
      <c r="A9" s="21" t="s">
        <v>6</v>
      </c>
    </row>
    <row r="10" spans="1:1" ht="27.5" x14ac:dyDescent="0.25">
      <c r="A10" s="46" t="s">
        <v>7</v>
      </c>
    </row>
    <row r="11" spans="1:1" ht="69" x14ac:dyDescent="0.25">
      <c r="A11" s="46" t="s">
        <v>8</v>
      </c>
    </row>
    <row r="12" spans="1:1" ht="27" x14ac:dyDescent="0.25">
      <c r="A12" s="19" t="s">
        <v>9</v>
      </c>
    </row>
    <row r="13" spans="1:1" x14ac:dyDescent="0.25">
      <c r="A13" s="19"/>
    </row>
    <row r="14" spans="1:1" x14ac:dyDescent="0.25">
      <c r="A14" s="19" t="s">
        <v>10</v>
      </c>
    </row>
    <row r="15" spans="1:1" x14ac:dyDescent="0.25">
      <c r="A15" s="24" t="s">
        <v>11</v>
      </c>
    </row>
    <row r="17" spans="1:1" ht="40.5" x14ac:dyDescent="0.25">
      <c r="A17" s="24" t="s">
        <v>12</v>
      </c>
    </row>
  </sheetData>
  <pageMargins left="0.7" right="0.7" top="0.75" bottom="0.75" header="0.3" footer="0.3"/>
  <pageSetup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dimension ref="B1:M16"/>
  <sheetViews>
    <sheetView zoomScale="80" zoomScaleNormal="80" workbookViewId="0">
      <selection activeCell="B2" sqref="B2:M16"/>
    </sheetView>
  </sheetViews>
  <sheetFormatPr defaultColWidth="8.81640625" defaultRowHeight="13.5" x14ac:dyDescent="0.25"/>
  <cols>
    <col min="1" max="1" width="4.453125" style="20" customWidth="1"/>
    <col min="2" max="2" width="14.453125" style="20" customWidth="1"/>
    <col min="3" max="3" width="8.6328125" style="20" customWidth="1"/>
    <col min="4" max="4" width="8.7265625" style="20" customWidth="1"/>
    <col min="5" max="5" width="6.90625" style="20" customWidth="1"/>
    <col min="6" max="6" width="6.6328125" style="20" customWidth="1"/>
    <col min="7" max="7" width="9.54296875" style="20" customWidth="1"/>
    <col min="8" max="8" width="11.36328125" style="20" customWidth="1"/>
    <col min="9" max="9" width="13" style="20" customWidth="1"/>
    <col min="10" max="10" width="10.26953125" style="20" customWidth="1"/>
    <col min="11" max="11" width="8.26953125" style="20" customWidth="1"/>
    <col min="12" max="12" width="10" style="20" customWidth="1"/>
    <col min="13" max="13" width="14.453125" style="20" customWidth="1"/>
    <col min="14" max="16384" width="8.81640625" style="20"/>
  </cols>
  <sheetData>
    <row r="1" spans="2:13" ht="14" thickBot="1" x14ac:dyDescent="0.3"/>
    <row r="2" spans="2:13" ht="15.5" thickBot="1" x14ac:dyDescent="0.3">
      <c r="B2" s="70" t="s">
        <v>13</v>
      </c>
      <c r="C2" s="71"/>
      <c r="D2" s="71"/>
      <c r="E2" s="71"/>
      <c r="F2" s="71"/>
      <c r="G2" s="71"/>
      <c r="H2" s="71"/>
      <c r="I2" s="71"/>
      <c r="J2" s="71"/>
      <c r="K2" s="71"/>
      <c r="L2" s="71"/>
      <c r="M2" s="72"/>
    </row>
    <row r="3" spans="2:13" ht="14" thickBot="1" x14ac:dyDescent="0.3">
      <c r="B3" s="61" t="s">
        <v>14</v>
      </c>
      <c r="C3" s="62"/>
      <c r="D3" s="62"/>
      <c r="E3" s="62"/>
      <c r="F3" s="62"/>
      <c r="G3" s="62"/>
      <c r="H3" s="62"/>
      <c r="I3" s="62"/>
      <c r="J3" s="62"/>
      <c r="K3" s="62"/>
      <c r="L3" s="62"/>
      <c r="M3" s="63"/>
    </row>
    <row r="4" spans="2:13" ht="27.75" customHeight="1" thickBot="1" x14ac:dyDescent="0.3">
      <c r="B4" s="56" t="s">
        <v>15</v>
      </c>
      <c r="C4" s="57"/>
      <c r="D4" s="76" t="s">
        <v>16</v>
      </c>
      <c r="E4" s="77"/>
      <c r="F4" s="77"/>
      <c r="G4" s="78"/>
      <c r="H4" s="56" t="s">
        <v>17</v>
      </c>
      <c r="I4" s="57"/>
      <c r="J4" s="73" t="s">
        <v>18</v>
      </c>
      <c r="K4" s="74"/>
      <c r="L4" s="74"/>
      <c r="M4" s="75"/>
    </row>
    <row r="5" spans="2:13" ht="27" customHeight="1" thickBot="1" x14ac:dyDescent="0.3">
      <c r="B5" s="56" t="s">
        <v>19</v>
      </c>
      <c r="C5" s="57"/>
      <c r="D5" s="67" t="s">
        <v>20</v>
      </c>
      <c r="E5" s="68"/>
      <c r="F5" s="68"/>
      <c r="G5" s="69"/>
      <c r="H5" s="64" t="s">
        <v>21</v>
      </c>
      <c r="I5" s="66"/>
      <c r="J5" s="67" t="s">
        <v>22</v>
      </c>
      <c r="K5" s="68"/>
      <c r="L5" s="68"/>
      <c r="M5" s="69"/>
    </row>
    <row r="6" spans="2:13" ht="321" customHeight="1" thickBot="1" x14ac:dyDescent="0.3">
      <c r="B6" s="56" t="s">
        <v>23</v>
      </c>
      <c r="C6" s="57"/>
      <c r="D6" s="58" t="s">
        <v>96</v>
      </c>
      <c r="E6" s="59"/>
      <c r="F6" s="59"/>
      <c r="G6" s="59"/>
      <c r="H6" s="59"/>
      <c r="I6" s="59"/>
      <c r="J6" s="59"/>
      <c r="K6" s="59"/>
      <c r="L6" s="59"/>
      <c r="M6" s="60"/>
    </row>
    <row r="7" spans="2:13" ht="263.5" customHeight="1" thickBot="1" x14ac:dyDescent="0.3">
      <c r="B7" s="56" t="s">
        <v>24</v>
      </c>
      <c r="C7" s="57"/>
      <c r="D7" s="58" t="s">
        <v>93</v>
      </c>
      <c r="E7" s="59"/>
      <c r="F7" s="59"/>
      <c r="G7" s="59"/>
      <c r="H7" s="59"/>
      <c r="I7" s="59"/>
      <c r="J7" s="59"/>
      <c r="K7" s="59"/>
      <c r="L7" s="59"/>
      <c r="M7" s="60"/>
    </row>
    <row r="8" spans="2:13" ht="14" thickBot="1" x14ac:dyDescent="0.3">
      <c r="B8" s="61" t="s">
        <v>25</v>
      </c>
      <c r="C8" s="62"/>
      <c r="D8" s="62"/>
      <c r="E8" s="62"/>
      <c r="F8" s="62"/>
      <c r="G8" s="62"/>
      <c r="H8" s="62"/>
      <c r="I8" s="62"/>
      <c r="J8" s="62"/>
      <c r="K8" s="62"/>
      <c r="L8" s="62"/>
      <c r="M8" s="63"/>
    </row>
    <row r="9" spans="2:13" ht="15.75" customHeight="1" thickBot="1" x14ac:dyDescent="0.3">
      <c r="B9" s="1" t="s">
        <v>26</v>
      </c>
      <c r="C9" s="1" t="s">
        <v>27</v>
      </c>
      <c r="D9" s="64" t="s">
        <v>28</v>
      </c>
      <c r="E9" s="65"/>
      <c r="F9" s="66"/>
      <c r="G9" s="65" t="s">
        <v>29</v>
      </c>
      <c r="H9" s="65"/>
      <c r="I9" s="65"/>
      <c r="J9" s="65"/>
      <c r="K9" s="65"/>
      <c r="L9" s="65"/>
      <c r="M9" s="66"/>
    </row>
    <row r="10" spans="2:13" ht="14" thickBot="1" x14ac:dyDescent="0.3">
      <c r="B10" s="2"/>
      <c r="C10" s="2"/>
      <c r="D10" s="58" t="s">
        <v>30</v>
      </c>
      <c r="E10" s="59"/>
      <c r="F10" s="60"/>
      <c r="G10" s="59"/>
      <c r="H10" s="59"/>
      <c r="I10" s="59"/>
      <c r="J10" s="59"/>
      <c r="K10" s="59"/>
      <c r="L10" s="59"/>
      <c r="M10" s="60"/>
    </row>
    <row r="11" spans="2:13" ht="14" thickBot="1" x14ac:dyDescent="0.3">
      <c r="B11" s="2"/>
      <c r="C11" s="2"/>
      <c r="D11" s="58"/>
      <c r="E11" s="59"/>
      <c r="F11" s="60"/>
      <c r="G11" s="59"/>
      <c r="H11" s="59"/>
      <c r="I11" s="59"/>
      <c r="J11" s="59"/>
      <c r="K11" s="59"/>
      <c r="L11" s="59"/>
      <c r="M11" s="60"/>
    </row>
    <row r="12" spans="2:13" ht="14" thickBot="1" x14ac:dyDescent="0.3">
      <c r="B12" s="3"/>
      <c r="C12" s="3"/>
      <c r="D12" s="58"/>
      <c r="E12" s="59"/>
      <c r="F12" s="60"/>
      <c r="G12" s="59"/>
      <c r="H12" s="59"/>
      <c r="I12" s="59"/>
      <c r="J12" s="59"/>
      <c r="K12" s="59"/>
      <c r="L12" s="59"/>
      <c r="M12" s="60"/>
    </row>
    <row r="13" spans="2:13" ht="14" thickBot="1" x14ac:dyDescent="0.3">
      <c r="B13" s="61" t="s">
        <v>31</v>
      </c>
      <c r="C13" s="62"/>
      <c r="D13" s="62"/>
      <c r="E13" s="62"/>
      <c r="F13" s="62"/>
      <c r="G13" s="62"/>
      <c r="H13" s="62"/>
      <c r="I13" s="62"/>
      <c r="J13" s="62"/>
      <c r="K13" s="62"/>
      <c r="L13" s="62"/>
      <c r="M13" s="63"/>
    </row>
    <row r="14" spans="2:13" ht="14" thickBot="1" x14ac:dyDescent="0.3">
      <c r="B14" s="64" t="s">
        <v>32</v>
      </c>
      <c r="C14" s="65"/>
      <c r="D14" s="66"/>
      <c r="E14" s="64" t="s">
        <v>33</v>
      </c>
      <c r="F14" s="66"/>
      <c r="G14" s="64" t="s">
        <v>34</v>
      </c>
      <c r="H14" s="65"/>
      <c r="I14" s="65"/>
      <c r="J14" s="65"/>
      <c r="K14" s="65"/>
      <c r="L14" s="65"/>
      <c r="M14" s="66"/>
    </row>
    <row r="15" spans="2:13" ht="14" thickBot="1" x14ac:dyDescent="0.3">
      <c r="B15" s="79" t="s">
        <v>30</v>
      </c>
      <c r="C15" s="80"/>
      <c r="D15" s="81"/>
      <c r="E15" s="79"/>
      <c r="F15" s="81"/>
      <c r="G15" s="58"/>
      <c r="H15" s="59"/>
      <c r="I15" s="59"/>
      <c r="J15" s="59"/>
      <c r="K15" s="59"/>
      <c r="L15" s="59"/>
      <c r="M15" s="60"/>
    </row>
    <row r="16" spans="2:13" ht="14" thickBot="1" x14ac:dyDescent="0.3">
      <c r="B16" s="58"/>
      <c r="C16" s="59"/>
      <c r="D16" s="60"/>
      <c r="E16" s="58"/>
      <c r="F16" s="60"/>
      <c r="G16" s="58"/>
      <c r="H16" s="59"/>
      <c r="I16" s="59"/>
      <c r="J16" s="59"/>
      <c r="K16" s="59"/>
      <c r="L16" s="59"/>
      <c r="M16" s="60"/>
    </row>
  </sheetData>
  <mergeCells count="33">
    <mergeCell ref="B15:D15"/>
    <mergeCell ref="E15:F15"/>
    <mergeCell ref="G15:M15"/>
    <mergeCell ref="B16:D16"/>
    <mergeCell ref="E16:F16"/>
    <mergeCell ref="G16:M16"/>
    <mergeCell ref="B2:M2"/>
    <mergeCell ref="B3:M3"/>
    <mergeCell ref="B4:C4"/>
    <mergeCell ref="H4:I4"/>
    <mergeCell ref="J4:M4"/>
    <mergeCell ref="D4:G4"/>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7:C7"/>
    <mergeCell ref="D7:M7"/>
    <mergeCell ref="B8:M8"/>
    <mergeCell ref="D9:F9"/>
    <mergeCell ref="G9:M9"/>
  </mergeCells>
  <pageMargins left="0.7" right="0.7" top="0.75" bottom="0.75" header="0.3" footer="0.3"/>
  <pageSetup paperSize="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topLeftCell="A52" zoomScale="80" zoomScaleNormal="80" workbookViewId="0">
      <selection activeCell="C62" sqref="B2:G63"/>
    </sheetView>
  </sheetViews>
  <sheetFormatPr defaultColWidth="8.81640625" defaultRowHeight="13.5" x14ac:dyDescent="0.25"/>
  <cols>
    <col min="1" max="1" width="3.453125" style="24" customWidth="1"/>
    <col min="2" max="2" width="36.1796875" style="24" customWidth="1"/>
    <col min="3" max="7" width="24.453125" style="24" customWidth="1"/>
    <col min="8" max="8" width="3.453125" style="24" customWidth="1"/>
    <col min="9" max="9" width="26.81640625" style="24" bestFit="1" customWidth="1"/>
    <col min="10" max="10" width="30.1796875" style="24" bestFit="1" customWidth="1"/>
    <col min="11" max="16384" width="8.81640625" style="24"/>
  </cols>
  <sheetData>
    <row r="1" spans="2:10" ht="14" thickBot="1" x14ac:dyDescent="0.3">
      <c r="I1" s="49"/>
      <c r="J1" s="50"/>
    </row>
    <row r="2" spans="2:10" ht="14" thickBot="1" x14ac:dyDescent="0.3">
      <c r="B2" s="61" t="s">
        <v>35</v>
      </c>
      <c r="C2" s="62"/>
      <c r="D2" s="62"/>
      <c r="E2" s="62"/>
      <c r="F2" s="62"/>
      <c r="G2" s="63"/>
    </row>
    <row r="3" spans="2:10" ht="14" thickBot="1" x14ac:dyDescent="0.3">
      <c r="B3" s="30" t="s">
        <v>36</v>
      </c>
      <c r="C3" s="106" t="str">
        <f>Summary!D4</f>
        <v>PYXIS Management Consulting Group LLC</v>
      </c>
      <c r="D3" s="107"/>
      <c r="E3" s="31" t="s">
        <v>37</v>
      </c>
      <c r="F3" s="108" t="s">
        <v>18</v>
      </c>
      <c r="G3" s="107"/>
    </row>
    <row r="4" spans="2:10" ht="31.5" customHeight="1" thickBot="1" x14ac:dyDescent="0.3">
      <c r="B4" s="30" t="s">
        <v>38</v>
      </c>
      <c r="C4" s="100" t="s">
        <v>39</v>
      </c>
      <c r="D4" s="101"/>
      <c r="E4" s="101"/>
      <c r="F4" s="101"/>
      <c r="G4" s="102"/>
      <c r="H4" s="9"/>
    </row>
    <row r="5" spans="2:10" s="51" customFormat="1" ht="14.5" thickBot="1" x14ac:dyDescent="0.35">
      <c r="B5" s="32" t="s">
        <v>40</v>
      </c>
      <c r="C5" s="5" t="s">
        <v>41</v>
      </c>
      <c r="D5" s="5" t="s">
        <v>42</v>
      </c>
      <c r="E5" s="5" t="s">
        <v>43</v>
      </c>
      <c r="F5" s="5" t="s">
        <v>44</v>
      </c>
      <c r="G5" s="11" t="s">
        <v>45</v>
      </c>
    </row>
    <row r="6" spans="2:10" ht="25" x14ac:dyDescent="0.3">
      <c r="B6" s="33" t="str">
        <f>IF(ISTEXT(C19),C19,"")</f>
        <v>Alabama DHR  &amp; Alabama DHR M&amp;O &amp; Stabilization (ACES Project)</v>
      </c>
      <c r="C6" s="6">
        <f>IF(ISTEXT(C19),C20,)</f>
        <v>45261</v>
      </c>
      <c r="D6" s="6">
        <f>IF(ISTEXT(C19),E20,)</f>
        <v>45957</v>
      </c>
      <c r="E6" s="7">
        <f>E21</f>
        <v>1</v>
      </c>
      <c r="F6" s="8">
        <f>IF(ISTEXT(C19),DAYS360(C6,D6)/30,)</f>
        <v>22.866666666666667</v>
      </c>
      <c r="G6" s="8">
        <f>E6*F6</f>
        <v>22.866666666666667</v>
      </c>
      <c r="I6" s="52"/>
      <c r="J6" s="52"/>
    </row>
    <row r="7" spans="2:10" ht="14.5" thickBot="1" x14ac:dyDescent="0.35">
      <c r="B7" s="33" t="str">
        <f>IF(ISTEXT(C27),C27,"")</f>
        <v>CalWIN</v>
      </c>
      <c r="C7" s="6">
        <f>IF(ISTEXT(C27),C28,"")</f>
        <v>43101</v>
      </c>
      <c r="D7" s="6">
        <f>IF(ISTEXT(C27),E28,"")</f>
        <v>45260</v>
      </c>
      <c r="E7" s="7">
        <f>E29</f>
        <v>1</v>
      </c>
      <c r="F7" s="8">
        <f>IF(ISTEXT(C27),DAYS360(C7,D7)/30,)</f>
        <v>70.966666666666669</v>
      </c>
      <c r="G7" s="8">
        <f t="shared" ref="G7:G11" si="0">E7*F7</f>
        <v>70.966666666666669</v>
      </c>
      <c r="I7" s="52"/>
      <c r="J7" s="52"/>
    </row>
    <row r="8" spans="2:10" ht="14.5" thickBot="1" x14ac:dyDescent="0.35">
      <c r="B8" s="33" t="str">
        <f>IF(ISTEXT(C35),C35,"")</f>
        <v>CalWIN</v>
      </c>
      <c r="C8" s="6">
        <f>IF(ISTEXT(C35),C36,"")</f>
        <v>38473</v>
      </c>
      <c r="D8" s="6">
        <f>IF(ISTEXT(C35),E36,"")</f>
        <v>42488</v>
      </c>
      <c r="E8" s="7">
        <f>E37</f>
        <v>1</v>
      </c>
      <c r="F8" s="8">
        <f>IF(ISTEXT(C35),DAYS360(C8,D8)/30,)</f>
        <v>131.9</v>
      </c>
      <c r="G8" s="8">
        <f t="shared" si="0"/>
        <v>131.9</v>
      </c>
      <c r="I8" s="52"/>
      <c r="J8" s="52"/>
    </row>
    <row r="9" spans="2:10" ht="14.5" thickBot="1" x14ac:dyDescent="0.35">
      <c r="B9" s="33" t="str">
        <f>IF(ISTEXT(C43),C43,"")</f>
        <v/>
      </c>
      <c r="C9" s="6" t="str">
        <f>IF(ISTEXT(C43),C44,"")</f>
        <v/>
      </c>
      <c r="D9" s="6" t="str">
        <f>IF(ISTEXT(C43),E44,"")</f>
        <v/>
      </c>
      <c r="E9" s="7">
        <f>E45</f>
        <v>0</v>
      </c>
      <c r="F9" s="8">
        <f>IF(ISTEXT(C43),DAYS360(C9,D9)/30,)</f>
        <v>0</v>
      </c>
      <c r="G9" s="8">
        <f t="shared" si="0"/>
        <v>0</v>
      </c>
      <c r="I9" s="52"/>
      <c r="J9" s="52"/>
    </row>
    <row r="10" spans="2:10" ht="14.5" thickBot="1" x14ac:dyDescent="0.35">
      <c r="B10" s="33" t="str">
        <f>IF(ISTEXT(C51),C51,"")</f>
        <v/>
      </c>
      <c r="C10" s="34" t="str">
        <f>IF(ISTEXT(C51),C52,"")</f>
        <v/>
      </c>
      <c r="D10" s="34" t="str">
        <f>IF(ISTEXT(C51),E52,"")</f>
        <v/>
      </c>
      <c r="E10" s="7">
        <f>E53</f>
        <v>0</v>
      </c>
      <c r="F10" s="8">
        <f>IF(ISTEXT(C51),DAYS360(C10,D10)/30,)</f>
        <v>0</v>
      </c>
      <c r="G10" s="8">
        <f t="shared" si="0"/>
        <v>0</v>
      </c>
      <c r="I10" s="52"/>
      <c r="J10" s="52"/>
    </row>
    <row r="11" spans="2:10" ht="14.5" thickBot="1" x14ac:dyDescent="0.35">
      <c r="B11" s="33" t="str">
        <f>IF(ISTEXT(C59),C59,"")</f>
        <v/>
      </c>
      <c r="C11" s="6" t="str">
        <f>IF(ISTEXT(C59),C60,"")</f>
        <v/>
      </c>
      <c r="D11" s="6" t="str">
        <f>IF(ISTEXT(C59),E60,"")</f>
        <v/>
      </c>
      <c r="E11" s="7">
        <f>E61</f>
        <v>0</v>
      </c>
      <c r="F11" s="8">
        <f>IF(ISTEXT(C59),DAYS360(C11,D11)/30,)</f>
        <v>0</v>
      </c>
      <c r="G11" s="8">
        <f t="shared" si="0"/>
        <v>0</v>
      </c>
      <c r="I11" s="52"/>
      <c r="J11" s="52"/>
    </row>
    <row r="12" spans="2:10" ht="14" thickBot="1" x14ac:dyDescent="0.3">
      <c r="B12" s="103" t="s">
        <v>46</v>
      </c>
      <c r="C12" s="104"/>
      <c r="D12" s="104"/>
      <c r="E12" s="105"/>
      <c r="F12" s="10">
        <f>SUM(F6:F11)</f>
        <v>225.73333333333335</v>
      </c>
      <c r="G12" s="10">
        <f>SUM(G6:G11)</f>
        <v>225.73333333333335</v>
      </c>
    </row>
    <row r="14" spans="2:10" ht="14" thickBot="1" x14ac:dyDescent="0.3"/>
    <row r="15" spans="2:10" ht="14" thickBot="1" x14ac:dyDescent="0.3">
      <c r="B15" s="61" t="s">
        <v>47</v>
      </c>
      <c r="C15" s="62"/>
      <c r="D15" s="62"/>
      <c r="E15" s="62"/>
      <c r="F15" s="62"/>
      <c r="G15" s="63"/>
    </row>
    <row r="16" spans="2:10" ht="27" customHeight="1" thickBot="1" x14ac:dyDescent="0.3">
      <c r="B16" s="27" t="str">
        <f>B4</f>
        <v>Minimum Qualification - S10</v>
      </c>
      <c r="C16" s="100" t="str">
        <f>C4</f>
        <v>A minimum of five (5) years of experience working with Health and Human Services program policy and requirements as related to eligibility determination, outcomes, noticing and reporting.</v>
      </c>
      <c r="D16" s="101"/>
      <c r="E16" s="101"/>
      <c r="F16" s="101"/>
      <c r="G16" s="102"/>
    </row>
    <row r="17" spans="2:7" ht="14" thickBot="1" x14ac:dyDescent="0.3">
      <c r="B17" s="82" t="s">
        <v>48</v>
      </c>
      <c r="C17" s="83"/>
      <c r="D17" s="83"/>
      <c r="E17" s="84"/>
      <c r="F17" s="82" t="s">
        <v>49</v>
      </c>
      <c r="G17" s="84"/>
    </row>
    <row r="18" spans="2:7" ht="32.5" customHeight="1" thickBot="1" x14ac:dyDescent="0.3">
      <c r="B18" s="35" t="s">
        <v>50</v>
      </c>
      <c r="C18" s="85" t="s">
        <v>16</v>
      </c>
      <c r="D18" s="86"/>
      <c r="E18" s="87"/>
      <c r="F18" s="35" t="s">
        <v>51</v>
      </c>
      <c r="G18" s="41" t="s">
        <v>90</v>
      </c>
    </row>
    <row r="19" spans="2:7" ht="34" customHeight="1" thickBot="1" x14ac:dyDescent="0.3">
      <c r="B19" s="35" t="s">
        <v>52</v>
      </c>
      <c r="C19" s="88" t="s">
        <v>53</v>
      </c>
      <c r="D19" s="89"/>
      <c r="E19" s="90"/>
      <c r="F19" s="35" t="s">
        <v>54</v>
      </c>
      <c r="G19" s="41" t="s">
        <v>91</v>
      </c>
    </row>
    <row r="20" spans="2:7" ht="15" customHeight="1" thickBot="1" x14ac:dyDescent="0.3">
      <c r="B20" s="35" t="s">
        <v>55</v>
      </c>
      <c r="C20" s="36">
        <v>45261</v>
      </c>
      <c r="D20" s="37" t="s">
        <v>56</v>
      </c>
      <c r="E20" s="36">
        <v>45957</v>
      </c>
      <c r="F20" s="35" t="s">
        <v>57</v>
      </c>
      <c r="G20" s="55" t="s">
        <v>94</v>
      </c>
    </row>
    <row r="21" spans="2:7" ht="29.5" thickBot="1" x14ac:dyDescent="0.3">
      <c r="B21" s="35" t="s">
        <v>58</v>
      </c>
      <c r="C21" s="38" t="s">
        <v>59</v>
      </c>
      <c r="D21" s="35" t="s">
        <v>60</v>
      </c>
      <c r="E21" s="39">
        <v>1</v>
      </c>
      <c r="F21" s="35" t="s">
        <v>61</v>
      </c>
      <c r="G21" s="54" t="s">
        <v>92</v>
      </c>
    </row>
    <row r="22" spans="2:7" x14ac:dyDescent="0.25">
      <c r="B22" s="91" t="s">
        <v>62</v>
      </c>
      <c r="C22" s="93" t="s">
        <v>63</v>
      </c>
      <c r="D22" s="93"/>
      <c r="E22" s="93"/>
      <c r="F22" s="93"/>
      <c r="G22" s="94"/>
    </row>
    <row r="23" spans="2:7" ht="90" customHeight="1" thickBot="1" x14ac:dyDescent="0.3">
      <c r="B23" s="92"/>
      <c r="C23" s="95"/>
      <c r="D23" s="95"/>
      <c r="E23" s="95"/>
      <c r="F23" s="95"/>
      <c r="G23" s="96"/>
    </row>
    <row r="24" spans="2:7" ht="15.75" customHeight="1" thickBot="1" x14ac:dyDescent="0.3">
      <c r="B24" s="97"/>
      <c r="C24" s="98"/>
      <c r="D24" s="98"/>
      <c r="E24" s="98"/>
      <c r="F24" s="98"/>
      <c r="G24" s="99"/>
    </row>
    <row r="25" spans="2:7" ht="14" thickBot="1" x14ac:dyDescent="0.3">
      <c r="B25" s="82" t="s">
        <v>64</v>
      </c>
      <c r="C25" s="83"/>
      <c r="D25" s="83"/>
      <c r="E25" s="84"/>
      <c r="F25" s="82" t="s">
        <v>49</v>
      </c>
      <c r="G25" s="84"/>
    </row>
    <row r="26" spans="2:7" ht="45" customHeight="1" x14ac:dyDescent="0.25">
      <c r="B26" s="35" t="s">
        <v>50</v>
      </c>
      <c r="C26" s="85" t="s">
        <v>65</v>
      </c>
      <c r="D26" s="86"/>
      <c r="E26" s="87"/>
      <c r="F26" s="40" t="s">
        <v>51</v>
      </c>
      <c r="G26" s="41" t="s">
        <v>66</v>
      </c>
    </row>
    <row r="27" spans="2:7" ht="14" thickBot="1" x14ac:dyDescent="0.3">
      <c r="B27" s="35" t="s">
        <v>52</v>
      </c>
      <c r="C27" s="88" t="s">
        <v>67</v>
      </c>
      <c r="D27" s="89"/>
      <c r="E27" s="90"/>
      <c r="F27" s="40" t="s">
        <v>54</v>
      </c>
      <c r="G27" s="41" t="s">
        <v>65</v>
      </c>
    </row>
    <row r="28" spans="2:7" ht="20.5" customHeight="1" x14ac:dyDescent="0.25">
      <c r="B28" s="35" t="s">
        <v>68</v>
      </c>
      <c r="C28" s="36">
        <v>43101</v>
      </c>
      <c r="D28" s="42" t="s">
        <v>69</v>
      </c>
      <c r="E28" s="36">
        <v>45260</v>
      </c>
      <c r="F28" s="40" t="s">
        <v>57</v>
      </c>
      <c r="G28" s="41" t="s">
        <v>70</v>
      </c>
    </row>
    <row r="29" spans="2:7" ht="35" customHeight="1" x14ac:dyDescent="0.25">
      <c r="B29" s="35" t="s">
        <v>58</v>
      </c>
      <c r="C29" s="43" t="s">
        <v>71</v>
      </c>
      <c r="D29" s="40" t="s">
        <v>60</v>
      </c>
      <c r="E29" s="44">
        <v>1</v>
      </c>
      <c r="F29" s="40" t="s">
        <v>61</v>
      </c>
      <c r="G29" s="47" t="s">
        <v>72</v>
      </c>
    </row>
    <row r="30" spans="2:7" x14ac:dyDescent="0.25">
      <c r="B30" s="91" t="s">
        <v>62</v>
      </c>
      <c r="C30" s="93" t="s">
        <v>97</v>
      </c>
      <c r="D30" s="93"/>
      <c r="E30" s="93"/>
      <c r="F30" s="93"/>
      <c r="G30" s="94"/>
    </row>
    <row r="31" spans="2:7" ht="127.5" customHeight="1" thickBot="1" x14ac:dyDescent="0.3">
      <c r="B31" s="92"/>
      <c r="C31" s="95"/>
      <c r="D31" s="95"/>
      <c r="E31" s="95"/>
      <c r="F31" s="95"/>
      <c r="G31" s="96"/>
    </row>
    <row r="32" spans="2:7" ht="14" thickBot="1" x14ac:dyDescent="0.3">
      <c r="B32" s="97"/>
      <c r="C32" s="98"/>
      <c r="D32" s="98"/>
      <c r="E32" s="98"/>
      <c r="F32" s="98"/>
      <c r="G32" s="99"/>
    </row>
    <row r="33" spans="2:7" ht="14" thickBot="1" x14ac:dyDescent="0.3">
      <c r="B33" s="82" t="s">
        <v>73</v>
      </c>
      <c r="C33" s="83"/>
      <c r="D33" s="83"/>
      <c r="E33" s="84"/>
      <c r="F33" s="82" t="s">
        <v>49</v>
      </c>
      <c r="G33" s="84"/>
    </row>
    <row r="34" spans="2:7" ht="42.5" customHeight="1" x14ac:dyDescent="0.25">
      <c r="B34" s="35" t="s">
        <v>50</v>
      </c>
      <c r="C34" s="85" t="s">
        <v>74</v>
      </c>
      <c r="D34" s="86"/>
      <c r="E34" s="87"/>
      <c r="F34" s="35" t="s">
        <v>51</v>
      </c>
      <c r="G34" s="41" t="s">
        <v>75</v>
      </c>
    </row>
    <row r="35" spans="2:7" ht="17" customHeight="1" thickBot="1" x14ac:dyDescent="0.3">
      <c r="B35" s="35" t="s">
        <v>52</v>
      </c>
      <c r="C35" s="88" t="s">
        <v>67</v>
      </c>
      <c r="D35" s="89"/>
      <c r="E35" s="90"/>
      <c r="F35" s="35" t="s">
        <v>54</v>
      </c>
      <c r="G35" s="41" t="s">
        <v>65</v>
      </c>
    </row>
    <row r="36" spans="2:7" ht="20.5" customHeight="1" x14ac:dyDescent="0.25">
      <c r="B36" s="35" t="s">
        <v>55</v>
      </c>
      <c r="C36" s="36">
        <v>38473</v>
      </c>
      <c r="D36" s="37" t="s">
        <v>69</v>
      </c>
      <c r="E36" s="36">
        <v>42488</v>
      </c>
      <c r="F36" s="35" t="s">
        <v>57</v>
      </c>
      <c r="G36" s="41" t="s">
        <v>76</v>
      </c>
    </row>
    <row r="37" spans="2:7" ht="35" customHeight="1" x14ac:dyDescent="0.25">
      <c r="B37" s="35" t="s">
        <v>58</v>
      </c>
      <c r="C37" s="45" t="s">
        <v>71</v>
      </c>
      <c r="D37" s="35" t="s">
        <v>60</v>
      </c>
      <c r="E37" s="39">
        <v>1</v>
      </c>
      <c r="F37" s="35" t="s">
        <v>61</v>
      </c>
      <c r="G37" s="47" t="s">
        <v>77</v>
      </c>
    </row>
    <row r="38" spans="2:7" x14ac:dyDescent="0.25">
      <c r="B38" s="91" t="s">
        <v>62</v>
      </c>
      <c r="C38" s="93" t="s">
        <v>78</v>
      </c>
      <c r="D38" s="93"/>
      <c r="E38" s="93"/>
      <c r="F38" s="93"/>
      <c r="G38" s="94"/>
    </row>
    <row r="39" spans="2:7" ht="121.5" customHeight="1" thickBot="1" x14ac:dyDescent="0.3">
      <c r="B39" s="92"/>
      <c r="C39" s="95"/>
      <c r="D39" s="95"/>
      <c r="E39" s="95"/>
      <c r="F39" s="95"/>
      <c r="G39" s="96"/>
    </row>
    <row r="40" spans="2:7" ht="14" thickBot="1" x14ac:dyDescent="0.3">
      <c r="B40" s="97"/>
      <c r="C40" s="98"/>
      <c r="D40" s="98"/>
      <c r="E40" s="98"/>
      <c r="F40" s="98"/>
      <c r="G40" s="99"/>
    </row>
    <row r="41" spans="2:7" ht="14" thickBot="1" x14ac:dyDescent="0.3">
      <c r="B41" s="82" t="s">
        <v>79</v>
      </c>
      <c r="C41" s="83"/>
      <c r="D41" s="83"/>
      <c r="E41" s="84"/>
      <c r="F41" s="82" t="s">
        <v>49</v>
      </c>
      <c r="G41" s="84"/>
    </row>
    <row r="42" spans="2:7" ht="14" thickBot="1" x14ac:dyDescent="0.3">
      <c r="B42" s="35" t="s">
        <v>50</v>
      </c>
      <c r="C42" s="85"/>
      <c r="D42" s="86"/>
      <c r="E42" s="87"/>
      <c r="F42" s="35" t="s">
        <v>51</v>
      </c>
      <c r="G42" s="41"/>
    </row>
    <row r="43" spans="2:7" ht="14" thickBot="1" x14ac:dyDescent="0.3">
      <c r="B43" s="35" t="s">
        <v>52</v>
      </c>
      <c r="C43" s="88"/>
      <c r="D43" s="89"/>
      <c r="E43" s="90"/>
      <c r="F43" s="35" t="s">
        <v>54</v>
      </c>
      <c r="G43" s="41"/>
    </row>
    <row r="44" spans="2:7" ht="14" thickBot="1" x14ac:dyDescent="0.3">
      <c r="B44" s="35" t="s">
        <v>55</v>
      </c>
      <c r="C44" s="36"/>
      <c r="D44" s="37" t="s">
        <v>69</v>
      </c>
      <c r="E44" s="36"/>
      <c r="F44" s="35" t="s">
        <v>57</v>
      </c>
      <c r="G44" s="41"/>
    </row>
    <row r="45" spans="2:7" ht="14" thickBot="1" x14ac:dyDescent="0.3">
      <c r="B45" s="35" t="s">
        <v>58</v>
      </c>
      <c r="C45" s="45"/>
      <c r="D45" s="35" t="s">
        <v>60</v>
      </c>
      <c r="E45" s="39"/>
      <c r="F45" s="35" t="s">
        <v>61</v>
      </c>
      <c r="G45" s="41"/>
    </row>
    <row r="46" spans="2:7" x14ac:dyDescent="0.25">
      <c r="B46" s="91" t="s">
        <v>62</v>
      </c>
      <c r="C46" s="93"/>
      <c r="D46" s="93"/>
      <c r="E46" s="93"/>
      <c r="F46" s="93"/>
      <c r="G46" s="94"/>
    </row>
    <row r="47" spans="2:7" ht="51.75" customHeight="1" thickBot="1" x14ac:dyDescent="0.3">
      <c r="B47" s="92"/>
      <c r="C47" s="95"/>
      <c r="D47" s="95"/>
      <c r="E47" s="95"/>
      <c r="F47" s="95"/>
      <c r="G47" s="96"/>
    </row>
    <row r="48" spans="2:7" ht="14" thickBot="1" x14ac:dyDescent="0.3">
      <c r="B48" s="97"/>
      <c r="C48" s="98"/>
      <c r="D48" s="98"/>
      <c r="E48" s="98"/>
      <c r="F48" s="98"/>
      <c r="G48" s="99"/>
    </row>
    <row r="49" spans="2:7" ht="14" thickBot="1" x14ac:dyDescent="0.3">
      <c r="B49" s="82" t="s">
        <v>80</v>
      </c>
      <c r="C49" s="83"/>
      <c r="D49" s="83"/>
      <c r="E49" s="84"/>
      <c r="F49" s="82" t="s">
        <v>49</v>
      </c>
      <c r="G49" s="84"/>
    </row>
    <row r="50" spans="2:7" ht="14" thickBot="1" x14ac:dyDescent="0.3">
      <c r="B50" s="35" t="s">
        <v>50</v>
      </c>
      <c r="C50" s="85"/>
      <c r="D50" s="86"/>
      <c r="E50" s="87"/>
      <c r="F50" s="35" t="s">
        <v>51</v>
      </c>
      <c r="G50" s="41"/>
    </row>
    <row r="51" spans="2:7" ht="14" thickBot="1" x14ac:dyDescent="0.3">
      <c r="B51" s="35" t="s">
        <v>52</v>
      </c>
      <c r="C51" s="88"/>
      <c r="D51" s="89"/>
      <c r="E51" s="90"/>
      <c r="F51" s="35" t="s">
        <v>54</v>
      </c>
      <c r="G51" s="41"/>
    </row>
    <row r="52" spans="2:7" ht="14" thickBot="1" x14ac:dyDescent="0.3">
      <c r="B52" s="35" t="s">
        <v>55</v>
      </c>
      <c r="C52" s="36"/>
      <c r="D52" s="37" t="s">
        <v>69</v>
      </c>
      <c r="E52" s="36"/>
      <c r="F52" s="35" t="s">
        <v>57</v>
      </c>
      <c r="G52" s="41"/>
    </row>
    <row r="53" spans="2:7" ht="14" thickBot="1" x14ac:dyDescent="0.3">
      <c r="B53" s="35" t="s">
        <v>58</v>
      </c>
      <c r="C53" s="45"/>
      <c r="D53" s="35" t="s">
        <v>60</v>
      </c>
      <c r="E53" s="39"/>
      <c r="F53" s="35" t="s">
        <v>61</v>
      </c>
      <c r="G53" s="41"/>
    </row>
    <row r="54" spans="2:7" x14ac:dyDescent="0.25">
      <c r="B54" s="91" t="s">
        <v>62</v>
      </c>
      <c r="C54" s="93"/>
      <c r="D54" s="93"/>
      <c r="E54" s="93"/>
      <c r="F54" s="93"/>
      <c r="G54" s="94"/>
    </row>
    <row r="55" spans="2:7" ht="51.75" customHeight="1" thickBot="1" x14ac:dyDescent="0.3">
      <c r="B55" s="92"/>
      <c r="C55" s="95"/>
      <c r="D55" s="95"/>
      <c r="E55" s="95"/>
      <c r="F55" s="95"/>
      <c r="G55" s="96"/>
    </row>
    <row r="56" spans="2:7" ht="14" thickBot="1" x14ac:dyDescent="0.3">
      <c r="B56" s="97"/>
      <c r="C56" s="98"/>
      <c r="D56" s="98"/>
      <c r="E56" s="98"/>
      <c r="F56" s="98"/>
      <c r="G56" s="99"/>
    </row>
    <row r="57" spans="2:7" ht="14" thickBot="1" x14ac:dyDescent="0.3">
      <c r="B57" s="82" t="s">
        <v>81</v>
      </c>
      <c r="C57" s="83"/>
      <c r="D57" s="83"/>
      <c r="E57" s="84"/>
      <c r="F57" s="82" t="s">
        <v>49</v>
      </c>
      <c r="G57" s="84"/>
    </row>
    <row r="58" spans="2:7" ht="14" thickBot="1" x14ac:dyDescent="0.3">
      <c r="B58" s="35" t="s">
        <v>50</v>
      </c>
      <c r="C58" s="85"/>
      <c r="D58" s="86"/>
      <c r="E58" s="87"/>
      <c r="F58" s="35" t="s">
        <v>51</v>
      </c>
      <c r="G58" s="41"/>
    </row>
    <row r="59" spans="2:7" ht="14" thickBot="1" x14ac:dyDescent="0.3">
      <c r="B59" s="35" t="s">
        <v>52</v>
      </c>
      <c r="C59" s="88"/>
      <c r="D59" s="89"/>
      <c r="E59" s="90"/>
      <c r="F59" s="35" t="s">
        <v>54</v>
      </c>
      <c r="G59" s="41"/>
    </row>
    <row r="60" spans="2:7" ht="14" thickBot="1" x14ac:dyDescent="0.3">
      <c r="B60" s="35" t="s">
        <v>55</v>
      </c>
      <c r="C60" s="36"/>
      <c r="D60" s="37" t="s">
        <v>69</v>
      </c>
      <c r="E60" s="36"/>
      <c r="F60" s="35" t="s">
        <v>57</v>
      </c>
      <c r="G60" s="41"/>
    </row>
    <row r="61" spans="2:7" ht="14" thickBot="1" x14ac:dyDescent="0.3">
      <c r="B61" s="35" t="s">
        <v>58</v>
      </c>
      <c r="C61" s="45"/>
      <c r="D61" s="35" t="s">
        <v>60</v>
      </c>
      <c r="E61" s="39"/>
      <c r="F61" s="35" t="s">
        <v>61</v>
      </c>
      <c r="G61" s="41"/>
    </row>
    <row r="62" spans="2:7" x14ac:dyDescent="0.25">
      <c r="B62" s="91" t="s">
        <v>62</v>
      </c>
      <c r="C62" s="93"/>
      <c r="D62" s="93"/>
      <c r="E62" s="93"/>
      <c r="F62" s="93"/>
      <c r="G62" s="94"/>
    </row>
    <row r="63" spans="2:7" ht="51.75" customHeight="1" thickBot="1" x14ac:dyDescent="0.3">
      <c r="B63" s="92"/>
      <c r="C63" s="95"/>
      <c r="D63" s="95"/>
      <c r="E63" s="95"/>
      <c r="F63" s="95"/>
      <c r="G63" s="96"/>
    </row>
  </sheetData>
  <mergeCells count="48">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B62:B63"/>
    <mergeCell ref="C62:G63"/>
    <mergeCell ref="B49:E49"/>
    <mergeCell ref="C50:E50"/>
    <mergeCell ref="C51:E51"/>
    <mergeCell ref="B57:E57"/>
    <mergeCell ref="C58:E58"/>
    <mergeCell ref="C59:E59"/>
    <mergeCell ref="B54:B55"/>
    <mergeCell ref="C54:G55"/>
    <mergeCell ref="B56:G56"/>
    <mergeCell ref="B41:E41"/>
    <mergeCell ref="C42:E42"/>
    <mergeCell ref="C43:E43"/>
    <mergeCell ref="B38:B39"/>
    <mergeCell ref="C38:G39"/>
  </mergeCells>
  <hyperlinks>
    <hyperlink ref="G29" r:id="rId1" xr:uid="{676D3CF0-D52C-4AC1-9CD8-2CD599EB1E72}"/>
    <hyperlink ref="G37" r:id="rId2" xr:uid="{BE1C91BD-7AC8-475C-A63A-7E8D427522DC}"/>
    <hyperlink ref="G21" r:id="rId3" xr:uid="{09F8C186-CEC0-46DF-81D0-D0C061FC4002}"/>
  </hyperlinks>
  <pageMargins left="0.25" right="0.25" top="0.25" bottom="0.5" header="0.3" footer="0.3"/>
  <pageSetup paperSize="3" scale="84" fitToHeight="4"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63"/>
  <sheetViews>
    <sheetView topLeftCell="A52" zoomScale="80" zoomScaleNormal="80" workbookViewId="0">
      <selection activeCell="C62" sqref="B2:G63"/>
    </sheetView>
  </sheetViews>
  <sheetFormatPr defaultColWidth="8.81640625" defaultRowHeight="13.5" x14ac:dyDescent="0.25"/>
  <cols>
    <col min="1" max="1" width="3.453125" style="24" customWidth="1"/>
    <col min="2" max="2" width="36.1796875" style="24" customWidth="1"/>
    <col min="3" max="7" width="24.453125" style="24" customWidth="1"/>
    <col min="8" max="16384" width="8.81640625" style="24"/>
  </cols>
  <sheetData>
    <row r="1" spans="2:8" ht="14" thickBot="1" x14ac:dyDescent="0.3"/>
    <row r="2" spans="2:8" ht="14" thickBot="1" x14ac:dyDescent="0.3">
      <c r="B2" s="61" t="s">
        <v>35</v>
      </c>
      <c r="C2" s="62"/>
      <c r="D2" s="62"/>
      <c r="E2" s="62"/>
      <c r="F2" s="62"/>
      <c r="G2" s="63"/>
    </row>
    <row r="3" spans="2:8" ht="14" thickBot="1" x14ac:dyDescent="0.3">
      <c r="B3" s="30" t="s">
        <v>36</v>
      </c>
      <c r="C3" s="106" t="str">
        <f>Summary!D4</f>
        <v>PYXIS Management Consulting Group LLC</v>
      </c>
      <c r="D3" s="107"/>
      <c r="E3" s="31" t="s">
        <v>37</v>
      </c>
      <c r="F3" s="108" t="str">
        <f>Summary!J4</f>
        <v>Jimmie Jimenez</v>
      </c>
      <c r="G3" s="107"/>
    </row>
    <row r="4" spans="2:8" ht="31.5" customHeight="1" thickBot="1" x14ac:dyDescent="0.3">
      <c r="B4" s="30" t="s">
        <v>82</v>
      </c>
      <c r="C4" s="100" t="s">
        <v>83</v>
      </c>
      <c r="D4" s="101"/>
      <c r="E4" s="101"/>
      <c r="F4" s="101"/>
      <c r="G4" s="102"/>
      <c r="H4" s="9"/>
    </row>
    <row r="5" spans="2:8" s="51" customFormat="1" ht="14.5" thickBot="1" x14ac:dyDescent="0.35">
      <c r="B5" s="32" t="s">
        <v>40</v>
      </c>
      <c r="C5" s="5" t="s">
        <v>41</v>
      </c>
      <c r="D5" s="5" t="s">
        <v>42</v>
      </c>
      <c r="E5" s="5" t="s">
        <v>43</v>
      </c>
      <c r="F5" s="5" t="s">
        <v>44</v>
      </c>
      <c r="G5" s="11" t="s">
        <v>45</v>
      </c>
    </row>
    <row r="6" spans="2:8" ht="14" thickBot="1" x14ac:dyDescent="0.3">
      <c r="B6" s="33" t="str">
        <f>IF(ISTEXT(C19),C19,"")</f>
        <v>CalWIN</v>
      </c>
      <c r="C6" s="6">
        <f>IF(ISTEXT(C19),C20,)</f>
        <v>43101</v>
      </c>
      <c r="D6" s="6">
        <f>IF(ISTEXT(C19),E20,)</f>
        <v>45260</v>
      </c>
      <c r="E6" s="7">
        <f>E21</f>
        <v>1</v>
      </c>
      <c r="F6" s="8">
        <f>IF(ISTEXT(C19),DAYS360(C6,D6)/30,)</f>
        <v>70.966666666666669</v>
      </c>
      <c r="G6" s="8">
        <f>E6*F6</f>
        <v>70.966666666666669</v>
      </c>
    </row>
    <row r="7" spans="2:8" ht="14" thickBot="1" x14ac:dyDescent="0.3">
      <c r="B7" s="33" t="str">
        <f>IF(ISTEXT(C27),C27,"")</f>
        <v>CalWIN</v>
      </c>
      <c r="C7" s="6">
        <f>IF(ISTEXT(C27),C28,"")</f>
        <v>41000</v>
      </c>
      <c r="D7" s="6">
        <f>IF(ISTEXT(C27),E28,"")</f>
        <v>42488</v>
      </c>
      <c r="E7" s="7">
        <f>E29</f>
        <v>1</v>
      </c>
      <c r="F7" s="8">
        <f>IF(ISTEXT(C27),DAYS360(C7,D7)/30,)</f>
        <v>48.9</v>
      </c>
      <c r="G7" s="8">
        <f t="shared" ref="G7:G11" si="0">E7*F7</f>
        <v>48.9</v>
      </c>
    </row>
    <row r="8" spans="2:8" ht="14" thickBot="1" x14ac:dyDescent="0.3">
      <c r="B8" s="33" t="str">
        <f>IF(ISTEXT(C35),C35,"")</f>
        <v/>
      </c>
      <c r="C8" s="6" t="str">
        <f>IF(ISTEXT(C35),C36,"")</f>
        <v/>
      </c>
      <c r="D8" s="6" t="str">
        <f>IF(ISTEXT(C35),E36,"")</f>
        <v/>
      </c>
      <c r="E8" s="7">
        <f>E37</f>
        <v>0</v>
      </c>
      <c r="F8" s="8">
        <f>IF(ISTEXT(C35),DAYS360(C8,D8)/30,)</f>
        <v>0</v>
      </c>
      <c r="G8" s="8">
        <f t="shared" si="0"/>
        <v>0</v>
      </c>
    </row>
    <row r="9" spans="2:8" ht="14" thickBot="1" x14ac:dyDescent="0.3">
      <c r="B9" s="33" t="str">
        <f>IF(ISTEXT(C43),C43,"")</f>
        <v/>
      </c>
      <c r="C9" s="6" t="str">
        <f>IF(ISTEXT(C43),C44,"")</f>
        <v/>
      </c>
      <c r="D9" s="6" t="str">
        <f>IF(ISTEXT(C43),E44,"")</f>
        <v/>
      </c>
      <c r="E9" s="7">
        <f>E45</f>
        <v>0</v>
      </c>
      <c r="F9" s="8">
        <f>IF(ISTEXT(C43),DAYS360(C9,D9)/30,)</f>
        <v>0</v>
      </c>
      <c r="G9" s="8">
        <f t="shared" si="0"/>
        <v>0</v>
      </c>
    </row>
    <row r="10" spans="2:8" ht="14" thickBot="1" x14ac:dyDescent="0.3">
      <c r="B10" s="33" t="str">
        <f>IF(ISTEXT(C51),C51,"")</f>
        <v/>
      </c>
      <c r="C10" s="34" t="str">
        <f>IF(ISTEXT(C51),C52,"")</f>
        <v/>
      </c>
      <c r="D10" s="34" t="str">
        <f>IF(ISTEXT(C51),E52,"")</f>
        <v/>
      </c>
      <c r="E10" s="7">
        <f>E53</f>
        <v>0</v>
      </c>
      <c r="F10" s="8">
        <f>IF(ISTEXT(C51),DAYS360(C10,D10)/30,)</f>
        <v>0</v>
      </c>
      <c r="G10" s="8">
        <f t="shared" si="0"/>
        <v>0</v>
      </c>
    </row>
    <row r="11" spans="2:8" ht="14" thickBot="1" x14ac:dyDescent="0.3">
      <c r="B11" s="33" t="str">
        <f>IF(ISTEXT(C59),C59,"")</f>
        <v/>
      </c>
      <c r="C11" s="6" t="str">
        <f>IF(ISTEXT(C59),C60,"")</f>
        <v/>
      </c>
      <c r="D11" s="6" t="str">
        <f>IF(ISTEXT(C59),E60,"")</f>
        <v/>
      </c>
      <c r="E11" s="7">
        <f>E61</f>
        <v>0</v>
      </c>
      <c r="F11" s="8">
        <f>IF(ISTEXT(C59),DAYS360(C11,D11)/30,)</f>
        <v>0</v>
      </c>
      <c r="G11" s="8">
        <f t="shared" si="0"/>
        <v>0</v>
      </c>
    </row>
    <row r="12" spans="2:8" ht="14" thickBot="1" x14ac:dyDescent="0.3">
      <c r="B12" s="103" t="s">
        <v>46</v>
      </c>
      <c r="C12" s="104"/>
      <c r="D12" s="104"/>
      <c r="E12" s="105"/>
      <c r="F12" s="10">
        <f>SUM(F6:F11)</f>
        <v>119.86666666666667</v>
      </c>
      <c r="G12" s="10">
        <f>SUM(G6:G11)</f>
        <v>119.86666666666667</v>
      </c>
    </row>
    <row r="14" spans="2:8" ht="14" thickBot="1" x14ac:dyDescent="0.3"/>
    <row r="15" spans="2:8" ht="14" thickBot="1" x14ac:dyDescent="0.3">
      <c r="B15" s="61" t="s">
        <v>47</v>
      </c>
      <c r="C15" s="62"/>
      <c r="D15" s="62"/>
      <c r="E15" s="62"/>
      <c r="F15" s="62"/>
      <c r="G15" s="63"/>
    </row>
    <row r="16" spans="2:8" ht="27" customHeight="1" thickBot="1" x14ac:dyDescent="0.3">
      <c r="B16" s="27" t="str">
        <f>B4</f>
        <v>Minimum Qualification - S11</v>
      </c>
      <c r="C16" s="100" t="str">
        <f>C4</f>
        <v>A minimum of four (4) years of experience in design and testing of eligibility systems in a systems integrator or QA role.</v>
      </c>
      <c r="D16" s="101"/>
      <c r="E16" s="101"/>
      <c r="F16" s="101"/>
      <c r="G16" s="102"/>
    </row>
    <row r="17" spans="2:7" ht="14" thickBot="1" x14ac:dyDescent="0.3">
      <c r="B17" s="82" t="s">
        <v>48</v>
      </c>
      <c r="C17" s="83"/>
      <c r="D17" s="83"/>
      <c r="E17" s="84"/>
      <c r="F17" s="82" t="s">
        <v>49</v>
      </c>
      <c r="G17" s="84"/>
    </row>
    <row r="18" spans="2:7" ht="46" customHeight="1" x14ac:dyDescent="0.25">
      <c r="B18" s="35" t="s">
        <v>50</v>
      </c>
      <c r="C18" s="85" t="s">
        <v>65</v>
      </c>
      <c r="D18" s="86"/>
      <c r="E18" s="87"/>
      <c r="F18" s="35" t="s">
        <v>51</v>
      </c>
      <c r="G18" s="41" t="s">
        <v>66</v>
      </c>
    </row>
    <row r="19" spans="2:7" ht="18.5" customHeight="1" thickBot="1" x14ac:dyDescent="0.3">
      <c r="B19" s="35" t="s">
        <v>52</v>
      </c>
      <c r="C19" s="88" t="s">
        <v>67</v>
      </c>
      <c r="D19" s="89"/>
      <c r="E19" s="90"/>
      <c r="F19" s="35" t="s">
        <v>54</v>
      </c>
      <c r="G19" s="41" t="s">
        <v>65</v>
      </c>
    </row>
    <row r="20" spans="2:7" ht="18" customHeight="1" x14ac:dyDescent="0.25">
      <c r="B20" s="35" t="s">
        <v>55</v>
      </c>
      <c r="C20" s="36">
        <v>43101</v>
      </c>
      <c r="D20" s="37" t="s">
        <v>56</v>
      </c>
      <c r="E20" s="36">
        <v>45260</v>
      </c>
      <c r="F20" s="35" t="s">
        <v>57</v>
      </c>
      <c r="G20" s="41" t="s">
        <v>70</v>
      </c>
    </row>
    <row r="21" spans="2:7" ht="34.5" customHeight="1" x14ac:dyDescent="0.25">
      <c r="B21" s="35" t="s">
        <v>58</v>
      </c>
      <c r="C21" s="38" t="s">
        <v>84</v>
      </c>
      <c r="D21" s="35" t="s">
        <v>60</v>
      </c>
      <c r="E21" s="39">
        <v>1</v>
      </c>
      <c r="F21" s="35" t="s">
        <v>61</v>
      </c>
      <c r="G21" s="48" t="s">
        <v>72</v>
      </c>
    </row>
    <row r="22" spans="2:7" x14ac:dyDescent="0.25">
      <c r="B22" s="91" t="s">
        <v>62</v>
      </c>
      <c r="C22" s="93" t="s">
        <v>85</v>
      </c>
      <c r="D22" s="93"/>
      <c r="E22" s="93"/>
      <c r="F22" s="93"/>
      <c r="G22" s="94"/>
    </row>
    <row r="23" spans="2:7" ht="121" customHeight="1" thickBot="1" x14ac:dyDescent="0.3">
      <c r="B23" s="92"/>
      <c r="C23" s="95"/>
      <c r="D23" s="95"/>
      <c r="E23" s="95"/>
      <c r="F23" s="95"/>
      <c r="G23" s="96"/>
    </row>
    <row r="24" spans="2:7" ht="15.75" customHeight="1" thickBot="1" x14ac:dyDescent="0.3">
      <c r="B24" s="97"/>
      <c r="C24" s="98"/>
      <c r="D24" s="98"/>
      <c r="E24" s="98"/>
      <c r="F24" s="98"/>
      <c r="G24" s="99"/>
    </row>
    <row r="25" spans="2:7" ht="14" thickBot="1" x14ac:dyDescent="0.3">
      <c r="B25" s="82" t="s">
        <v>64</v>
      </c>
      <c r="C25" s="83"/>
      <c r="D25" s="83"/>
      <c r="E25" s="84"/>
      <c r="F25" s="82" t="s">
        <v>49</v>
      </c>
      <c r="G25" s="84"/>
    </row>
    <row r="26" spans="2:7" ht="48" customHeight="1" x14ac:dyDescent="0.25">
      <c r="B26" s="35" t="s">
        <v>50</v>
      </c>
      <c r="C26" s="85" t="s">
        <v>65</v>
      </c>
      <c r="D26" s="86"/>
      <c r="E26" s="87"/>
      <c r="F26" s="35" t="s">
        <v>51</v>
      </c>
      <c r="G26" s="41" t="s">
        <v>75</v>
      </c>
    </row>
    <row r="27" spans="2:7" ht="20.5" customHeight="1" x14ac:dyDescent="0.25">
      <c r="B27" s="35" t="s">
        <v>52</v>
      </c>
      <c r="C27" s="88" t="s">
        <v>67</v>
      </c>
      <c r="D27" s="89"/>
      <c r="E27" s="90"/>
      <c r="F27" s="35" t="s">
        <v>54</v>
      </c>
      <c r="G27" s="41" t="s">
        <v>65</v>
      </c>
    </row>
    <row r="28" spans="2:7" ht="20.5" customHeight="1" x14ac:dyDescent="0.25">
      <c r="B28" s="35" t="s">
        <v>68</v>
      </c>
      <c r="C28" s="36">
        <v>41000</v>
      </c>
      <c r="D28" s="37" t="s">
        <v>69</v>
      </c>
      <c r="E28" s="36">
        <v>42488</v>
      </c>
      <c r="F28" s="35" t="s">
        <v>57</v>
      </c>
      <c r="G28" s="41" t="s">
        <v>76</v>
      </c>
    </row>
    <row r="29" spans="2:7" ht="35.5" customHeight="1" x14ac:dyDescent="0.25">
      <c r="B29" s="35" t="s">
        <v>58</v>
      </c>
      <c r="C29" s="38" t="s">
        <v>86</v>
      </c>
      <c r="D29" s="35" t="s">
        <v>60</v>
      </c>
      <c r="E29" s="39">
        <v>1</v>
      </c>
      <c r="F29" s="35" t="s">
        <v>61</v>
      </c>
      <c r="G29" s="47" t="s">
        <v>77</v>
      </c>
    </row>
    <row r="30" spans="2:7" x14ac:dyDescent="0.25">
      <c r="B30" s="91" t="s">
        <v>62</v>
      </c>
      <c r="C30" s="93" t="s">
        <v>95</v>
      </c>
      <c r="D30" s="93"/>
      <c r="E30" s="93"/>
      <c r="F30" s="93"/>
      <c r="G30" s="94"/>
    </row>
    <row r="31" spans="2:7" ht="84" customHeight="1" x14ac:dyDescent="0.25">
      <c r="B31" s="92"/>
      <c r="C31" s="95"/>
      <c r="D31" s="95"/>
      <c r="E31" s="95"/>
      <c r="F31" s="95"/>
      <c r="G31" s="96"/>
    </row>
    <row r="32" spans="2:7" x14ac:dyDescent="0.25">
      <c r="B32" s="97"/>
      <c r="C32" s="98"/>
      <c r="D32" s="98"/>
      <c r="E32" s="98"/>
      <c r="F32" s="98"/>
      <c r="G32" s="99"/>
    </row>
    <row r="33" spans="2:7" ht="14" thickBot="1" x14ac:dyDescent="0.3">
      <c r="B33" s="82" t="s">
        <v>73</v>
      </c>
      <c r="C33" s="83"/>
      <c r="D33" s="83"/>
      <c r="E33" s="84"/>
      <c r="F33" s="82" t="s">
        <v>49</v>
      </c>
      <c r="G33" s="84"/>
    </row>
    <row r="34" spans="2:7" ht="14" thickBot="1" x14ac:dyDescent="0.3">
      <c r="B34" s="35" t="s">
        <v>50</v>
      </c>
      <c r="C34" s="85"/>
      <c r="D34" s="86"/>
      <c r="E34" s="87"/>
      <c r="F34" s="35" t="s">
        <v>51</v>
      </c>
      <c r="G34" s="41"/>
    </row>
    <row r="35" spans="2:7" ht="14" thickBot="1" x14ac:dyDescent="0.3">
      <c r="B35" s="35" t="s">
        <v>52</v>
      </c>
      <c r="C35" s="88"/>
      <c r="D35" s="89"/>
      <c r="E35" s="90"/>
      <c r="F35" s="35" t="s">
        <v>54</v>
      </c>
      <c r="G35" s="41"/>
    </row>
    <row r="36" spans="2:7" ht="14" thickBot="1" x14ac:dyDescent="0.3">
      <c r="B36" s="35" t="s">
        <v>55</v>
      </c>
      <c r="C36" s="36"/>
      <c r="D36" s="37" t="s">
        <v>69</v>
      </c>
      <c r="E36" s="36"/>
      <c r="F36" s="35" t="s">
        <v>57</v>
      </c>
      <c r="G36" s="41"/>
    </row>
    <row r="37" spans="2:7" ht="14" thickBot="1" x14ac:dyDescent="0.3">
      <c r="B37" s="35" t="s">
        <v>58</v>
      </c>
      <c r="C37" s="45"/>
      <c r="D37" s="35" t="s">
        <v>60</v>
      </c>
      <c r="E37" s="39"/>
      <c r="F37" s="35" t="s">
        <v>61</v>
      </c>
      <c r="G37" s="41"/>
    </row>
    <row r="38" spans="2:7" x14ac:dyDescent="0.25">
      <c r="B38" s="91" t="s">
        <v>62</v>
      </c>
      <c r="C38" s="93"/>
      <c r="D38" s="93"/>
      <c r="E38" s="93"/>
      <c r="F38" s="93"/>
      <c r="G38" s="94"/>
    </row>
    <row r="39" spans="2:7" ht="51.75" customHeight="1" thickBot="1" x14ac:dyDescent="0.3">
      <c r="B39" s="92"/>
      <c r="C39" s="95"/>
      <c r="D39" s="95"/>
      <c r="E39" s="95"/>
      <c r="F39" s="95"/>
      <c r="G39" s="96"/>
    </row>
    <row r="40" spans="2:7" ht="14" thickBot="1" x14ac:dyDescent="0.3">
      <c r="B40" s="97"/>
      <c r="C40" s="98"/>
      <c r="D40" s="98"/>
      <c r="E40" s="98"/>
      <c r="F40" s="98"/>
      <c r="G40" s="99"/>
    </row>
    <row r="41" spans="2:7" ht="14" thickBot="1" x14ac:dyDescent="0.3">
      <c r="B41" s="82" t="s">
        <v>79</v>
      </c>
      <c r="C41" s="83"/>
      <c r="D41" s="83"/>
      <c r="E41" s="84"/>
      <c r="F41" s="82" t="s">
        <v>49</v>
      </c>
      <c r="G41" s="84"/>
    </row>
    <row r="42" spans="2:7" ht="14" thickBot="1" x14ac:dyDescent="0.3">
      <c r="B42" s="35" t="s">
        <v>50</v>
      </c>
      <c r="C42" s="85"/>
      <c r="D42" s="86"/>
      <c r="E42" s="87"/>
      <c r="F42" s="35" t="s">
        <v>51</v>
      </c>
      <c r="G42" s="41"/>
    </row>
    <row r="43" spans="2:7" ht="14" thickBot="1" x14ac:dyDescent="0.3">
      <c r="B43" s="35" t="s">
        <v>52</v>
      </c>
      <c r="C43" s="88"/>
      <c r="D43" s="89"/>
      <c r="E43" s="90"/>
      <c r="F43" s="35" t="s">
        <v>54</v>
      </c>
      <c r="G43" s="41"/>
    </row>
    <row r="44" spans="2:7" ht="14" thickBot="1" x14ac:dyDescent="0.3">
      <c r="B44" s="35" t="s">
        <v>55</v>
      </c>
      <c r="C44" s="36"/>
      <c r="D44" s="37" t="s">
        <v>69</v>
      </c>
      <c r="E44" s="36"/>
      <c r="F44" s="35" t="s">
        <v>57</v>
      </c>
      <c r="G44" s="41"/>
    </row>
    <row r="45" spans="2:7" ht="14" thickBot="1" x14ac:dyDescent="0.3">
      <c r="B45" s="35" t="s">
        <v>58</v>
      </c>
      <c r="C45" s="45"/>
      <c r="D45" s="35" t="s">
        <v>60</v>
      </c>
      <c r="E45" s="39"/>
      <c r="F45" s="35" t="s">
        <v>61</v>
      </c>
      <c r="G45" s="41"/>
    </row>
    <row r="46" spans="2:7" x14ac:dyDescent="0.25">
      <c r="B46" s="91" t="s">
        <v>62</v>
      </c>
      <c r="C46" s="93"/>
      <c r="D46" s="93"/>
      <c r="E46" s="93"/>
      <c r="F46" s="93"/>
      <c r="G46" s="94"/>
    </row>
    <row r="47" spans="2:7" ht="51.75" customHeight="1" thickBot="1" x14ac:dyDescent="0.3">
      <c r="B47" s="92"/>
      <c r="C47" s="95"/>
      <c r="D47" s="95"/>
      <c r="E47" s="95"/>
      <c r="F47" s="95"/>
      <c r="G47" s="96"/>
    </row>
    <row r="48" spans="2:7" ht="14" thickBot="1" x14ac:dyDescent="0.3">
      <c r="B48" s="97"/>
      <c r="C48" s="98"/>
      <c r="D48" s="98"/>
      <c r="E48" s="98"/>
      <c r="F48" s="98"/>
      <c r="G48" s="99"/>
    </row>
    <row r="49" spans="2:7" ht="14" thickBot="1" x14ac:dyDescent="0.3">
      <c r="B49" s="82" t="s">
        <v>80</v>
      </c>
      <c r="C49" s="83"/>
      <c r="D49" s="83"/>
      <c r="E49" s="84"/>
      <c r="F49" s="82" t="s">
        <v>49</v>
      </c>
      <c r="G49" s="84"/>
    </row>
    <row r="50" spans="2:7" ht="14" thickBot="1" x14ac:dyDescent="0.3">
      <c r="B50" s="35" t="s">
        <v>50</v>
      </c>
      <c r="C50" s="85"/>
      <c r="D50" s="86"/>
      <c r="E50" s="87"/>
      <c r="F50" s="35" t="s">
        <v>51</v>
      </c>
      <c r="G50" s="41"/>
    </row>
    <row r="51" spans="2:7" ht="14" thickBot="1" x14ac:dyDescent="0.3">
      <c r="B51" s="35" t="s">
        <v>52</v>
      </c>
      <c r="C51" s="88"/>
      <c r="D51" s="89"/>
      <c r="E51" s="90"/>
      <c r="F51" s="35" t="s">
        <v>54</v>
      </c>
      <c r="G51" s="41"/>
    </row>
    <row r="52" spans="2:7" ht="14" thickBot="1" x14ac:dyDescent="0.3">
      <c r="B52" s="35" t="s">
        <v>55</v>
      </c>
      <c r="C52" s="36"/>
      <c r="D52" s="37" t="s">
        <v>69</v>
      </c>
      <c r="E52" s="36"/>
      <c r="F52" s="35" t="s">
        <v>57</v>
      </c>
      <c r="G52" s="41"/>
    </row>
    <row r="53" spans="2:7" ht="14" thickBot="1" x14ac:dyDescent="0.3">
      <c r="B53" s="35" t="s">
        <v>58</v>
      </c>
      <c r="C53" s="45"/>
      <c r="D53" s="35" t="s">
        <v>60</v>
      </c>
      <c r="E53" s="39"/>
      <c r="F53" s="35" t="s">
        <v>61</v>
      </c>
      <c r="G53" s="41"/>
    </row>
    <row r="54" spans="2:7" x14ac:dyDescent="0.25">
      <c r="B54" s="91" t="s">
        <v>62</v>
      </c>
      <c r="C54" s="93"/>
      <c r="D54" s="93"/>
      <c r="E54" s="93"/>
      <c r="F54" s="93"/>
      <c r="G54" s="94"/>
    </row>
    <row r="55" spans="2:7" ht="51.75" customHeight="1" thickBot="1" x14ac:dyDescent="0.3">
      <c r="B55" s="92"/>
      <c r="C55" s="95"/>
      <c r="D55" s="95"/>
      <c r="E55" s="95"/>
      <c r="F55" s="95"/>
      <c r="G55" s="96"/>
    </row>
    <row r="56" spans="2:7" ht="14" thickBot="1" x14ac:dyDescent="0.3">
      <c r="B56" s="97"/>
      <c r="C56" s="98"/>
      <c r="D56" s="98"/>
      <c r="E56" s="98"/>
      <c r="F56" s="98"/>
      <c r="G56" s="99"/>
    </row>
    <row r="57" spans="2:7" ht="14" thickBot="1" x14ac:dyDescent="0.3">
      <c r="B57" s="82" t="s">
        <v>81</v>
      </c>
      <c r="C57" s="83"/>
      <c r="D57" s="83"/>
      <c r="E57" s="84"/>
      <c r="F57" s="82" t="s">
        <v>49</v>
      </c>
      <c r="G57" s="84"/>
    </row>
    <row r="58" spans="2:7" ht="14" thickBot="1" x14ac:dyDescent="0.3">
      <c r="B58" s="35" t="s">
        <v>50</v>
      </c>
      <c r="C58" s="85"/>
      <c r="D58" s="86"/>
      <c r="E58" s="87"/>
      <c r="F58" s="35" t="s">
        <v>51</v>
      </c>
      <c r="G58" s="41"/>
    </row>
    <row r="59" spans="2:7" ht="14" thickBot="1" x14ac:dyDescent="0.3">
      <c r="B59" s="35" t="s">
        <v>52</v>
      </c>
      <c r="C59" s="88"/>
      <c r="D59" s="89"/>
      <c r="E59" s="90"/>
      <c r="F59" s="35" t="s">
        <v>54</v>
      </c>
      <c r="G59" s="41"/>
    </row>
    <row r="60" spans="2:7" ht="14" thickBot="1" x14ac:dyDescent="0.3">
      <c r="B60" s="35" t="s">
        <v>55</v>
      </c>
      <c r="C60" s="36"/>
      <c r="D60" s="37" t="s">
        <v>69</v>
      </c>
      <c r="E60" s="36"/>
      <c r="F60" s="35" t="s">
        <v>57</v>
      </c>
      <c r="G60" s="41"/>
    </row>
    <row r="61" spans="2:7" ht="14" thickBot="1" x14ac:dyDescent="0.3">
      <c r="B61" s="35" t="s">
        <v>58</v>
      </c>
      <c r="C61" s="45"/>
      <c r="D61" s="35" t="s">
        <v>60</v>
      </c>
      <c r="E61" s="39"/>
      <c r="F61" s="35" t="s">
        <v>61</v>
      </c>
      <c r="G61" s="41"/>
    </row>
    <row r="62" spans="2:7" x14ac:dyDescent="0.25">
      <c r="B62" s="91" t="s">
        <v>62</v>
      </c>
      <c r="C62" s="93"/>
      <c r="D62" s="93"/>
      <c r="E62" s="93"/>
      <c r="F62" s="93"/>
      <c r="G62" s="94"/>
    </row>
    <row r="63" spans="2:7" ht="51.75" customHeight="1" thickBot="1" x14ac:dyDescent="0.3">
      <c r="B63" s="92"/>
      <c r="C63" s="95"/>
      <c r="D63" s="95"/>
      <c r="E63" s="95"/>
      <c r="F63" s="95"/>
      <c r="G63" s="96"/>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78F549AE-565E-41D1-8736-48611BB36505}"/>
    <hyperlink ref="G29" r:id="rId2" xr:uid="{CECF55D9-AA8B-4B98-B65C-DBF1ABB7896E}"/>
  </hyperlinks>
  <pageMargins left="0.25" right="0.25" top="0.25" bottom="0.5" header="0.3" footer="0.3"/>
  <pageSetup paperSize="3" scale="84" fitToHeight="5"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H63"/>
  <sheetViews>
    <sheetView tabSelected="1" zoomScale="80" zoomScaleNormal="80" workbookViewId="0">
      <selection activeCell="B2" sqref="B2:G63"/>
    </sheetView>
  </sheetViews>
  <sheetFormatPr defaultColWidth="8.81640625" defaultRowHeight="13.5" x14ac:dyDescent="0.25"/>
  <cols>
    <col min="1" max="1" width="3.453125" style="20" customWidth="1"/>
    <col min="2" max="2" width="36.1796875" style="20" customWidth="1"/>
    <col min="3" max="7" width="24.453125" style="20" customWidth="1"/>
    <col min="8" max="16384" width="8.81640625" style="20"/>
  </cols>
  <sheetData>
    <row r="1" spans="2:8" ht="14" thickBot="1" x14ac:dyDescent="0.3"/>
    <row r="2" spans="2:8" ht="14" thickBot="1" x14ac:dyDescent="0.3">
      <c r="B2" s="109" t="s">
        <v>35</v>
      </c>
      <c r="C2" s="110"/>
      <c r="D2" s="110"/>
      <c r="E2" s="110"/>
      <c r="F2" s="110"/>
      <c r="G2" s="111"/>
    </row>
    <row r="3" spans="2:8" ht="14" thickBot="1" x14ac:dyDescent="0.3">
      <c r="B3" s="28" t="s">
        <v>36</v>
      </c>
      <c r="C3" s="112" t="str">
        <f>Summary!D4</f>
        <v>PYXIS Management Consulting Group LLC</v>
      </c>
      <c r="D3" s="113"/>
      <c r="E3" s="26" t="s">
        <v>37</v>
      </c>
      <c r="F3" s="114" t="str">
        <f>Summary!J4</f>
        <v>Jimmie Jimenez</v>
      </c>
      <c r="G3" s="113"/>
    </row>
    <row r="4" spans="2:8" ht="31.5" customHeight="1" thickBot="1" x14ac:dyDescent="0.3">
      <c r="B4" s="28" t="s">
        <v>87</v>
      </c>
      <c r="C4" s="100" t="s">
        <v>88</v>
      </c>
      <c r="D4" s="101"/>
      <c r="E4" s="101"/>
      <c r="F4" s="101"/>
      <c r="G4" s="102"/>
      <c r="H4" s="9"/>
    </row>
    <row r="5" spans="2:8" s="53" customFormat="1" ht="14.5" thickBot="1" x14ac:dyDescent="0.35">
      <c r="B5" s="4" t="s">
        <v>40</v>
      </c>
      <c r="C5" s="5" t="s">
        <v>41</v>
      </c>
      <c r="D5" s="5" t="s">
        <v>42</v>
      </c>
      <c r="E5" s="5" t="s">
        <v>43</v>
      </c>
      <c r="F5" s="5" t="s">
        <v>44</v>
      </c>
      <c r="G5" s="11" t="s">
        <v>45</v>
      </c>
    </row>
    <row r="6" spans="2:8" ht="14" thickBot="1" x14ac:dyDescent="0.3">
      <c r="B6" s="12" t="str">
        <f>IF(ISTEXT(C19),C19,"")</f>
        <v>CalWIN</v>
      </c>
      <c r="C6" s="6">
        <f>IF(ISTEXT(C19),C20,)</f>
        <v>43101</v>
      </c>
      <c r="D6" s="6">
        <f>IF(ISTEXT(C19),E20,)</f>
        <v>45260</v>
      </c>
      <c r="E6" s="7">
        <f>E21</f>
        <v>1</v>
      </c>
      <c r="F6" s="8">
        <f>IF(ISTEXT(C19),DAYS360(C6,D6)/30,)</f>
        <v>70.966666666666669</v>
      </c>
      <c r="G6" s="8">
        <f>E6*F6</f>
        <v>70.966666666666669</v>
      </c>
    </row>
    <row r="7" spans="2:8" ht="14" thickBot="1" x14ac:dyDescent="0.3">
      <c r="B7" s="12" t="str">
        <f>IF(ISTEXT(C27),C27,"")</f>
        <v/>
      </c>
      <c r="C7" s="6" t="str">
        <f>IF(ISTEXT(C27),C28,"")</f>
        <v/>
      </c>
      <c r="D7" s="6" t="str">
        <f>IF(ISTEXT(C27),E28,"")</f>
        <v/>
      </c>
      <c r="E7" s="7">
        <f>E29</f>
        <v>0</v>
      </c>
      <c r="F7" s="8">
        <f>IF(ISTEXT(C27),DAYS360(C7,D7)/30,)</f>
        <v>0</v>
      </c>
      <c r="G7" s="8">
        <f t="shared" ref="G7:G11" si="0">E7*F7</f>
        <v>0</v>
      </c>
    </row>
    <row r="8" spans="2:8" ht="14" thickBot="1" x14ac:dyDescent="0.3">
      <c r="B8" s="12" t="str">
        <f>IF(ISTEXT(C35),C35,"")</f>
        <v/>
      </c>
      <c r="C8" s="6" t="str">
        <f>IF(ISTEXT(C35),C36,"")</f>
        <v/>
      </c>
      <c r="D8" s="6" t="str">
        <f>IF(ISTEXT(C35),E36,"")</f>
        <v/>
      </c>
      <c r="E8" s="7">
        <f>E37</f>
        <v>0</v>
      </c>
      <c r="F8" s="8">
        <f>IF(ISTEXT(C35),DAYS360(C8,D8)/30,)</f>
        <v>0</v>
      </c>
      <c r="G8" s="8">
        <f t="shared" si="0"/>
        <v>0</v>
      </c>
    </row>
    <row r="9" spans="2:8" ht="14" thickBot="1" x14ac:dyDescent="0.3">
      <c r="B9" s="12" t="str">
        <f>IF(ISTEXT(C43),C43,"")</f>
        <v/>
      </c>
      <c r="C9" s="6" t="str">
        <f>IF(ISTEXT(C43),C44,"")</f>
        <v/>
      </c>
      <c r="D9" s="6" t="str">
        <f>IF(ISTEXT(C43),E44,"")</f>
        <v/>
      </c>
      <c r="E9" s="7">
        <f>E45</f>
        <v>0</v>
      </c>
      <c r="F9" s="8">
        <f>IF(ISTEXT(C43),DAYS360(C9,D9)/30,)</f>
        <v>0</v>
      </c>
      <c r="G9" s="8">
        <f t="shared" si="0"/>
        <v>0</v>
      </c>
    </row>
    <row r="10" spans="2:8" ht="14" thickBot="1" x14ac:dyDescent="0.3">
      <c r="B10" s="12" t="str">
        <f>IF(ISTEXT(C51),C51,"")</f>
        <v/>
      </c>
      <c r="C10" s="25" t="str">
        <f>IF(ISTEXT(C51),C52,"")</f>
        <v/>
      </c>
      <c r="D10" s="25" t="str">
        <f>IF(ISTEXT(C51),E52,"")</f>
        <v/>
      </c>
      <c r="E10" s="7">
        <f>E53</f>
        <v>0</v>
      </c>
      <c r="F10" s="8">
        <f>IF(ISTEXT(C51),DAYS360(C10,D10)/30,)</f>
        <v>0</v>
      </c>
      <c r="G10" s="8">
        <f t="shared" si="0"/>
        <v>0</v>
      </c>
    </row>
    <row r="11" spans="2:8" ht="14" thickBot="1" x14ac:dyDescent="0.3">
      <c r="B11" s="12" t="str">
        <f>IF(ISTEXT(C59),C59,"")</f>
        <v/>
      </c>
      <c r="C11" s="6" t="str">
        <f>IF(ISTEXT(C59),C60,"")</f>
        <v/>
      </c>
      <c r="D11" s="6" t="str">
        <f>IF(ISTEXT(C59),E60,"")</f>
        <v/>
      </c>
      <c r="E11" s="7">
        <f>E61</f>
        <v>0</v>
      </c>
      <c r="F11" s="8">
        <f>IF(ISTEXT(C59),DAYS360(C11,D11)/30,)</f>
        <v>0</v>
      </c>
      <c r="G11" s="8">
        <f t="shared" si="0"/>
        <v>0</v>
      </c>
    </row>
    <row r="12" spans="2:8" ht="14" thickBot="1" x14ac:dyDescent="0.3">
      <c r="B12" s="115" t="s">
        <v>46</v>
      </c>
      <c r="C12" s="116"/>
      <c r="D12" s="116"/>
      <c r="E12" s="117"/>
      <c r="F12" s="10">
        <f>SUM(F6:F11)</f>
        <v>70.966666666666669</v>
      </c>
      <c r="G12" s="10">
        <f>SUM(G6:G11)</f>
        <v>70.966666666666669</v>
      </c>
    </row>
    <row r="14" spans="2:8" ht="14" thickBot="1" x14ac:dyDescent="0.3"/>
    <row r="15" spans="2:8" ht="14" thickBot="1" x14ac:dyDescent="0.3">
      <c r="B15" s="109" t="s">
        <v>47</v>
      </c>
      <c r="C15" s="110"/>
      <c r="D15" s="110"/>
      <c r="E15" s="110"/>
      <c r="F15" s="110"/>
      <c r="G15" s="111"/>
    </row>
    <row r="16" spans="2:8" ht="27" customHeight="1" thickBot="1" x14ac:dyDescent="0.3">
      <c r="B16" s="27" t="str">
        <f>B4</f>
        <v>Minimum Qualification - S12</v>
      </c>
      <c r="C16" s="100" t="str">
        <f>C4</f>
        <v>A minimum of four (4) years of experience developing and/or reviewing requirements and tracking requirements through Production release.</v>
      </c>
      <c r="D16" s="101"/>
      <c r="E16" s="101"/>
      <c r="F16" s="101"/>
      <c r="G16" s="102"/>
    </row>
    <row r="17" spans="2:7" ht="14" thickBot="1" x14ac:dyDescent="0.3">
      <c r="B17" s="82" t="s">
        <v>48</v>
      </c>
      <c r="C17" s="83"/>
      <c r="D17" s="83"/>
      <c r="E17" s="84"/>
      <c r="F17" s="82" t="s">
        <v>49</v>
      </c>
      <c r="G17" s="84"/>
    </row>
    <row r="18" spans="2:7" ht="49" customHeight="1" x14ac:dyDescent="0.25">
      <c r="B18" s="18" t="s">
        <v>50</v>
      </c>
      <c r="C18" s="124" t="s">
        <v>65</v>
      </c>
      <c r="D18" s="125"/>
      <c r="E18" s="126"/>
      <c r="F18" s="18" t="s">
        <v>51</v>
      </c>
      <c r="G18" s="41" t="s">
        <v>66</v>
      </c>
    </row>
    <row r="19" spans="2:7" ht="14" thickBot="1" x14ac:dyDescent="0.3">
      <c r="B19" s="18" t="s">
        <v>52</v>
      </c>
      <c r="C19" s="127" t="s">
        <v>67</v>
      </c>
      <c r="D19" s="128"/>
      <c r="E19" s="129"/>
      <c r="F19" s="18" t="s">
        <v>54</v>
      </c>
      <c r="G19" s="41" t="s">
        <v>67</v>
      </c>
    </row>
    <row r="20" spans="2:7" ht="18" customHeight="1" thickBot="1" x14ac:dyDescent="0.3">
      <c r="B20" s="18" t="s">
        <v>55</v>
      </c>
      <c r="C20" s="14">
        <v>43101</v>
      </c>
      <c r="D20" s="17" t="s">
        <v>56</v>
      </c>
      <c r="E20" s="14">
        <v>45260</v>
      </c>
      <c r="F20" s="18" t="s">
        <v>57</v>
      </c>
      <c r="G20" s="41" t="s">
        <v>70</v>
      </c>
    </row>
    <row r="21" spans="2:7" ht="32.5" customHeight="1" thickBot="1" x14ac:dyDescent="0.3">
      <c r="B21" s="18" t="s">
        <v>58</v>
      </c>
      <c r="C21" s="29" t="s">
        <v>84</v>
      </c>
      <c r="D21" s="18" t="s">
        <v>60</v>
      </c>
      <c r="E21" s="13">
        <v>1</v>
      </c>
      <c r="F21" s="18" t="s">
        <v>61</v>
      </c>
      <c r="G21" s="48" t="s">
        <v>72</v>
      </c>
    </row>
    <row r="22" spans="2:7" x14ac:dyDescent="0.25">
      <c r="B22" s="118" t="s">
        <v>62</v>
      </c>
      <c r="C22" s="93" t="s">
        <v>89</v>
      </c>
      <c r="D22" s="120"/>
      <c r="E22" s="120"/>
      <c r="F22" s="120"/>
      <c r="G22" s="121"/>
    </row>
    <row r="23" spans="2:7" ht="266" customHeight="1" thickBot="1" x14ac:dyDescent="0.3">
      <c r="B23" s="119"/>
      <c r="C23" s="122"/>
      <c r="D23" s="122"/>
      <c r="E23" s="122"/>
      <c r="F23" s="122"/>
      <c r="G23" s="123"/>
    </row>
    <row r="24" spans="2:7" ht="15.75" customHeight="1" thickBot="1" x14ac:dyDescent="0.3">
      <c r="B24" s="97"/>
      <c r="C24" s="98"/>
      <c r="D24" s="98"/>
      <c r="E24" s="98"/>
      <c r="F24" s="98"/>
      <c r="G24" s="99"/>
    </row>
    <row r="25" spans="2:7" ht="14" thickBot="1" x14ac:dyDescent="0.3">
      <c r="B25" s="82" t="s">
        <v>64</v>
      </c>
      <c r="C25" s="83"/>
      <c r="D25" s="83"/>
      <c r="E25" s="84"/>
      <c r="F25" s="82" t="s">
        <v>49</v>
      </c>
      <c r="G25" s="84"/>
    </row>
    <row r="26" spans="2:7" ht="14" thickBot="1" x14ac:dyDescent="0.3">
      <c r="B26" s="18" t="s">
        <v>50</v>
      </c>
      <c r="C26" s="124"/>
      <c r="D26" s="125"/>
      <c r="E26" s="126"/>
      <c r="F26" s="18" t="s">
        <v>51</v>
      </c>
      <c r="G26" s="16"/>
    </row>
    <row r="27" spans="2:7" ht="14" thickBot="1" x14ac:dyDescent="0.3">
      <c r="B27" s="18" t="s">
        <v>52</v>
      </c>
      <c r="C27" s="127"/>
      <c r="D27" s="128"/>
      <c r="E27" s="129"/>
      <c r="F27" s="18" t="s">
        <v>54</v>
      </c>
      <c r="G27" s="16"/>
    </row>
    <row r="28" spans="2:7" ht="14" thickBot="1" x14ac:dyDescent="0.3">
      <c r="B28" s="18" t="s">
        <v>68</v>
      </c>
      <c r="C28" s="14"/>
      <c r="D28" s="17" t="s">
        <v>69</v>
      </c>
      <c r="E28" s="14"/>
      <c r="F28" s="18" t="s">
        <v>57</v>
      </c>
      <c r="G28" s="16"/>
    </row>
    <row r="29" spans="2:7" ht="14" thickBot="1" x14ac:dyDescent="0.3">
      <c r="B29" s="18" t="s">
        <v>58</v>
      </c>
      <c r="C29" s="15"/>
      <c r="D29" s="18" t="s">
        <v>60</v>
      </c>
      <c r="E29" s="13"/>
      <c r="F29" s="18" t="s">
        <v>61</v>
      </c>
      <c r="G29" s="16"/>
    </row>
    <row r="30" spans="2:7" x14ac:dyDescent="0.25">
      <c r="B30" s="118" t="s">
        <v>62</v>
      </c>
      <c r="C30" s="120"/>
      <c r="D30" s="120"/>
      <c r="E30" s="120"/>
      <c r="F30" s="120"/>
      <c r="G30" s="121"/>
    </row>
    <row r="31" spans="2:7" ht="51.75" customHeight="1" thickBot="1" x14ac:dyDescent="0.3">
      <c r="B31" s="119"/>
      <c r="C31" s="122"/>
      <c r="D31" s="122"/>
      <c r="E31" s="122"/>
      <c r="F31" s="122"/>
      <c r="G31" s="123"/>
    </row>
    <row r="32" spans="2:7" ht="14" thickBot="1" x14ac:dyDescent="0.3">
      <c r="B32" s="97"/>
      <c r="C32" s="98"/>
      <c r="D32" s="98"/>
      <c r="E32" s="98"/>
      <c r="F32" s="98"/>
      <c r="G32" s="99"/>
    </row>
    <row r="33" spans="2:7" ht="14" thickBot="1" x14ac:dyDescent="0.3">
      <c r="B33" s="82" t="s">
        <v>73</v>
      </c>
      <c r="C33" s="83"/>
      <c r="D33" s="83"/>
      <c r="E33" s="84"/>
      <c r="F33" s="82" t="s">
        <v>49</v>
      </c>
      <c r="G33" s="84"/>
    </row>
    <row r="34" spans="2:7" ht="14" thickBot="1" x14ac:dyDescent="0.3">
      <c r="B34" s="18" t="s">
        <v>50</v>
      </c>
      <c r="C34" s="124"/>
      <c r="D34" s="125"/>
      <c r="E34" s="126"/>
      <c r="F34" s="18" t="s">
        <v>51</v>
      </c>
      <c r="G34" s="16"/>
    </row>
    <row r="35" spans="2:7" ht="14" thickBot="1" x14ac:dyDescent="0.3">
      <c r="B35" s="18" t="s">
        <v>52</v>
      </c>
      <c r="C35" s="127"/>
      <c r="D35" s="128"/>
      <c r="E35" s="129"/>
      <c r="F35" s="18" t="s">
        <v>54</v>
      </c>
      <c r="G35" s="16"/>
    </row>
    <row r="36" spans="2:7" ht="14" thickBot="1" x14ac:dyDescent="0.3">
      <c r="B36" s="18" t="s">
        <v>55</v>
      </c>
      <c r="C36" s="14"/>
      <c r="D36" s="17" t="s">
        <v>69</v>
      </c>
      <c r="E36" s="14"/>
      <c r="F36" s="18" t="s">
        <v>57</v>
      </c>
      <c r="G36" s="16"/>
    </row>
    <row r="37" spans="2:7" ht="14" thickBot="1" x14ac:dyDescent="0.3">
      <c r="B37" s="18" t="s">
        <v>58</v>
      </c>
      <c r="C37" s="15"/>
      <c r="D37" s="18" t="s">
        <v>60</v>
      </c>
      <c r="E37" s="13"/>
      <c r="F37" s="18" t="s">
        <v>61</v>
      </c>
      <c r="G37" s="16"/>
    </row>
    <row r="38" spans="2:7" x14ac:dyDescent="0.25">
      <c r="B38" s="118" t="s">
        <v>62</v>
      </c>
      <c r="C38" s="120"/>
      <c r="D38" s="120"/>
      <c r="E38" s="120"/>
      <c r="F38" s="120"/>
      <c r="G38" s="121"/>
    </row>
    <row r="39" spans="2:7" ht="51.75" customHeight="1" thickBot="1" x14ac:dyDescent="0.3">
      <c r="B39" s="119"/>
      <c r="C39" s="122"/>
      <c r="D39" s="122"/>
      <c r="E39" s="122"/>
      <c r="F39" s="122"/>
      <c r="G39" s="123"/>
    </row>
    <row r="40" spans="2:7" ht="14" thickBot="1" x14ac:dyDescent="0.3">
      <c r="B40" s="97"/>
      <c r="C40" s="98"/>
      <c r="D40" s="98"/>
      <c r="E40" s="98"/>
      <c r="F40" s="98"/>
      <c r="G40" s="99"/>
    </row>
    <row r="41" spans="2:7" ht="14" thickBot="1" x14ac:dyDescent="0.3">
      <c r="B41" s="82" t="s">
        <v>79</v>
      </c>
      <c r="C41" s="83"/>
      <c r="D41" s="83"/>
      <c r="E41" s="84"/>
      <c r="F41" s="82" t="s">
        <v>49</v>
      </c>
      <c r="G41" s="84"/>
    </row>
    <row r="42" spans="2:7" ht="14" thickBot="1" x14ac:dyDescent="0.3">
      <c r="B42" s="18" t="s">
        <v>50</v>
      </c>
      <c r="C42" s="124"/>
      <c r="D42" s="125"/>
      <c r="E42" s="126"/>
      <c r="F42" s="18" t="s">
        <v>51</v>
      </c>
      <c r="G42" s="16"/>
    </row>
    <row r="43" spans="2:7" ht="14" thickBot="1" x14ac:dyDescent="0.3">
      <c r="B43" s="18" t="s">
        <v>52</v>
      </c>
      <c r="C43" s="127"/>
      <c r="D43" s="128"/>
      <c r="E43" s="129"/>
      <c r="F43" s="18" t="s">
        <v>54</v>
      </c>
      <c r="G43" s="16"/>
    </row>
    <row r="44" spans="2:7" ht="14" thickBot="1" x14ac:dyDescent="0.3">
      <c r="B44" s="18" t="s">
        <v>55</v>
      </c>
      <c r="C44" s="14"/>
      <c r="D44" s="17" t="s">
        <v>69</v>
      </c>
      <c r="E44" s="14"/>
      <c r="F44" s="18" t="s">
        <v>57</v>
      </c>
      <c r="G44" s="16"/>
    </row>
    <row r="45" spans="2:7" ht="14" thickBot="1" x14ac:dyDescent="0.3">
      <c r="B45" s="18" t="s">
        <v>58</v>
      </c>
      <c r="C45" s="15"/>
      <c r="D45" s="18" t="s">
        <v>60</v>
      </c>
      <c r="E45" s="13"/>
      <c r="F45" s="18" t="s">
        <v>61</v>
      </c>
      <c r="G45" s="16"/>
    </row>
    <row r="46" spans="2:7" x14ac:dyDescent="0.25">
      <c r="B46" s="118" t="s">
        <v>62</v>
      </c>
      <c r="C46" s="120"/>
      <c r="D46" s="120"/>
      <c r="E46" s="120"/>
      <c r="F46" s="120"/>
      <c r="G46" s="121"/>
    </row>
    <row r="47" spans="2:7" ht="51.75" customHeight="1" thickBot="1" x14ac:dyDescent="0.3">
      <c r="B47" s="119"/>
      <c r="C47" s="122"/>
      <c r="D47" s="122"/>
      <c r="E47" s="122"/>
      <c r="F47" s="122"/>
      <c r="G47" s="123"/>
    </row>
    <row r="48" spans="2:7" ht="14" thickBot="1" x14ac:dyDescent="0.3">
      <c r="B48" s="97"/>
      <c r="C48" s="98"/>
      <c r="D48" s="98"/>
      <c r="E48" s="98"/>
      <c r="F48" s="98"/>
      <c r="G48" s="99"/>
    </row>
    <row r="49" spans="2:7" ht="14" thickBot="1" x14ac:dyDescent="0.3">
      <c r="B49" s="82" t="s">
        <v>80</v>
      </c>
      <c r="C49" s="83"/>
      <c r="D49" s="83"/>
      <c r="E49" s="84"/>
      <c r="F49" s="82" t="s">
        <v>49</v>
      </c>
      <c r="G49" s="84"/>
    </row>
    <row r="50" spans="2:7" ht="14" thickBot="1" x14ac:dyDescent="0.3">
      <c r="B50" s="18" t="s">
        <v>50</v>
      </c>
      <c r="C50" s="124"/>
      <c r="D50" s="125"/>
      <c r="E50" s="126"/>
      <c r="F50" s="18" t="s">
        <v>51</v>
      </c>
      <c r="G50" s="16"/>
    </row>
    <row r="51" spans="2:7" ht="14" thickBot="1" x14ac:dyDescent="0.3">
      <c r="B51" s="18" t="s">
        <v>52</v>
      </c>
      <c r="C51" s="127"/>
      <c r="D51" s="128"/>
      <c r="E51" s="129"/>
      <c r="F51" s="18" t="s">
        <v>54</v>
      </c>
      <c r="G51" s="16"/>
    </row>
    <row r="52" spans="2:7" ht="14" thickBot="1" x14ac:dyDescent="0.3">
      <c r="B52" s="18" t="s">
        <v>55</v>
      </c>
      <c r="C52" s="14"/>
      <c r="D52" s="17" t="s">
        <v>69</v>
      </c>
      <c r="E52" s="14"/>
      <c r="F52" s="18" t="s">
        <v>57</v>
      </c>
      <c r="G52" s="16"/>
    </row>
    <row r="53" spans="2:7" ht="14" thickBot="1" x14ac:dyDescent="0.3">
      <c r="B53" s="18" t="s">
        <v>58</v>
      </c>
      <c r="C53" s="15"/>
      <c r="D53" s="18" t="s">
        <v>60</v>
      </c>
      <c r="E53" s="13"/>
      <c r="F53" s="18" t="s">
        <v>61</v>
      </c>
      <c r="G53" s="16"/>
    </row>
    <row r="54" spans="2:7" x14ac:dyDescent="0.25">
      <c r="B54" s="118" t="s">
        <v>62</v>
      </c>
      <c r="C54" s="120"/>
      <c r="D54" s="120"/>
      <c r="E54" s="120"/>
      <c r="F54" s="120"/>
      <c r="G54" s="121"/>
    </row>
    <row r="55" spans="2:7" ht="51.75" customHeight="1" thickBot="1" x14ac:dyDescent="0.3">
      <c r="B55" s="119"/>
      <c r="C55" s="122"/>
      <c r="D55" s="122"/>
      <c r="E55" s="122"/>
      <c r="F55" s="122"/>
      <c r="G55" s="123"/>
    </row>
    <row r="56" spans="2:7" ht="14" thickBot="1" x14ac:dyDescent="0.3">
      <c r="B56" s="97"/>
      <c r="C56" s="98"/>
      <c r="D56" s="98"/>
      <c r="E56" s="98"/>
      <c r="F56" s="98"/>
      <c r="G56" s="99"/>
    </row>
    <row r="57" spans="2:7" ht="14" thickBot="1" x14ac:dyDescent="0.3">
      <c r="B57" s="82" t="s">
        <v>81</v>
      </c>
      <c r="C57" s="83"/>
      <c r="D57" s="83"/>
      <c r="E57" s="84"/>
      <c r="F57" s="82" t="s">
        <v>49</v>
      </c>
      <c r="G57" s="84"/>
    </row>
    <row r="58" spans="2:7" ht="14" thickBot="1" x14ac:dyDescent="0.3">
      <c r="B58" s="18" t="s">
        <v>50</v>
      </c>
      <c r="C58" s="124"/>
      <c r="D58" s="125"/>
      <c r="E58" s="126"/>
      <c r="F58" s="18" t="s">
        <v>51</v>
      </c>
      <c r="G58" s="16"/>
    </row>
    <row r="59" spans="2:7" ht="14" thickBot="1" x14ac:dyDescent="0.3">
      <c r="B59" s="18" t="s">
        <v>52</v>
      </c>
      <c r="C59" s="127"/>
      <c r="D59" s="128"/>
      <c r="E59" s="129"/>
      <c r="F59" s="18" t="s">
        <v>54</v>
      </c>
      <c r="G59" s="16"/>
    </row>
    <row r="60" spans="2:7" ht="14" thickBot="1" x14ac:dyDescent="0.3">
      <c r="B60" s="18" t="s">
        <v>55</v>
      </c>
      <c r="C60" s="14"/>
      <c r="D60" s="17" t="s">
        <v>69</v>
      </c>
      <c r="E60" s="14"/>
      <c r="F60" s="18" t="s">
        <v>57</v>
      </c>
      <c r="G60" s="16"/>
    </row>
    <row r="61" spans="2:7" ht="14" thickBot="1" x14ac:dyDescent="0.3">
      <c r="B61" s="18" t="s">
        <v>58</v>
      </c>
      <c r="C61" s="15"/>
      <c r="D61" s="18" t="s">
        <v>60</v>
      </c>
      <c r="E61" s="13"/>
      <c r="F61" s="18" t="s">
        <v>61</v>
      </c>
      <c r="G61" s="16"/>
    </row>
    <row r="62" spans="2:7" x14ac:dyDescent="0.25">
      <c r="B62" s="118" t="s">
        <v>62</v>
      </c>
      <c r="C62" s="120"/>
      <c r="D62" s="120"/>
      <c r="E62" s="120"/>
      <c r="F62" s="120"/>
      <c r="G62" s="121"/>
    </row>
    <row r="63" spans="2:7" ht="51.75" customHeight="1" thickBot="1" x14ac:dyDescent="0.3">
      <c r="B63" s="119"/>
      <c r="C63" s="122"/>
      <c r="D63" s="122"/>
      <c r="E63" s="122"/>
      <c r="F63" s="122"/>
      <c r="G63" s="123"/>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7515935A-B97A-4DA9-8436-1009C4AEBF6F}"/>
  </hyperlinks>
  <pageMargins left="0.25" right="0.25" top="0.25" bottom="0.5" header="0.3" footer="0.3"/>
  <pageSetup paperSize="3" scale="84"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762481C91E584CA6FC18036212F263" ma:contentTypeVersion="3" ma:contentTypeDescription="Create a new document." ma:contentTypeScope="" ma:versionID="7b0d2fec08965b8f51d5bd7cb82a2738">
  <xsd:schema xmlns:xsd="http://www.w3.org/2001/XMLSchema" xmlns:xs="http://www.w3.org/2001/XMLSchema" xmlns:p="http://schemas.microsoft.com/office/2006/metadata/properties" xmlns:ns2="500343c0-af67-4d55-b6f3-a7838e163d14" xmlns:ns3="6ba12711-c4c8-4912-b9d8-5a94e95ac7ad" targetNamespace="http://schemas.microsoft.com/office/2006/metadata/properties" ma:root="true" ma:fieldsID="1c08da2a3d1f2d5eb1d214df006ec5a4" ns2:_="" ns3:_="">
    <xsd:import namespace="500343c0-af67-4d55-b6f3-a7838e163d14"/>
    <xsd:import namespace="6ba12711-c4c8-4912-b9d8-5a94e95ac7a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ba12711-c4c8-4912-b9d8-5a94e95ac7a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W3A6JUTVPN6F-549650830-214</_dlc_DocId>
    <_dlc_DocIdUrl xmlns="500343c0-af67-4d55-b6f3-a7838e163d14">
      <Url>https://osicagov.sharepoint.com/sites/CalSAWS_Procurement/_layouts/15/DocIdRedir.aspx?ID=W3A6JUTVPN6F-549650830-214</Url>
      <Description>W3A6JUTVPN6F-549650830-214</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2F001E3-B24D-4203-A12F-8E169C670CE9}"/>
</file>

<file path=customXml/itemProps2.xml><?xml version="1.0" encoding="utf-8"?>
<ds:datastoreItem xmlns:ds="http://schemas.openxmlformats.org/officeDocument/2006/customXml" ds:itemID="{48FB9B27-1D4F-4965-A449-FC9B915DD7EE}">
  <ds:schemaRefs>
    <ds:schemaRef ds:uri="http://schemas.microsoft.com/office/2006/metadata/properties"/>
    <ds:schemaRef ds:uri="http://purl.org/dc/terms/"/>
    <ds:schemaRef ds:uri="http://purl.org/dc/dcmitype/"/>
    <ds:schemaRef ds:uri="http://www.w3.org/XML/1998/namespac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09646c60-9a25-4220-8925-9f3579de685a"/>
    <ds:schemaRef ds:uri="7e05cec7-8012-4471-9774-b38a3a98f45c"/>
  </ds:schemaRefs>
</ds:datastoreItem>
</file>

<file path=customXml/itemProps3.xml><?xml version="1.0" encoding="utf-8"?>
<ds:datastoreItem xmlns:ds="http://schemas.openxmlformats.org/officeDocument/2006/customXml" ds:itemID="{DDF2FDF8-7FFB-4C95-86B2-EC1A076DFF5F}">
  <ds:schemaRefs>
    <ds:schemaRef ds:uri="http://schemas.microsoft.com/sharepoint/v3/contenttype/forms"/>
  </ds:schemaRefs>
</ds:datastoreItem>
</file>

<file path=customXml/itemProps4.xml><?xml version="1.0" encoding="utf-8"?>
<ds:datastoreItem xmlns:ds="http://schemas.openxmlformats.org/officeDocument/2006/customXml" ds:itemID="{48AA3C3C-9EF5-46D7-9942-A503BF33E018}"/>
</file>

<file path=customXml/itemProps5.xml><?xml version="1.0" encoding="utf-8"?>
<ds:datastoreItem xmlns:ds="http://schemas.openxmlformats.org/officeDocument/2006/customXml" ds:itemID="{40172F01-4075-4399-BD62-F249E817C6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Form Instructions</vt:lpstr>
      <vt:lpstr>Summary</vt:lpstr>
      <vt:lpstr>S10</vt:lpstr>
      <vt:lpstr>S11</vt:lpstr>
      <vt:lpstr>S12</vt:lpstr>
      <vt:lpstr>'Form Instructions'!Print_Area</vt:lpstr>
      <vt:lpstr>'S10'!Print_Area</vt:lpstr>
      <vt:lpstr>'S11'!Print_Area</vt:lpstr>
      <vt:lpstr>'S12'!Print_Area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2025-06-24T21:34:42Z</dcterms:created>
  <dcterms:modified xsi:type="dcterms:W3CDTF">2025-11-06T20:30:27Z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0x010100B3762481C91E584CA6FC18036212F263</vt:lpwstr>
  </property>
  <property fmtid="{D5CDD505-2E9C-101B-9397-08002B2CF9AE}" pid="3" name="_dlc_DocIdItemGuid">
    <vt:lpwstr>4df45676-4bd0-4407-892b-307698e06b7e</vt:lpwstr>
  </property>
  <property fmtid="{D5CDD505-2E9C-101B-9397-08002B2CF9AE}" pid="4" name="_ExtendedDescription">
    <vt:lpwstr/>
  </property>
  <property fmtid="{D5CDD505-2E9C-101B-9397-08002B2CF9AE}" pid="5" name="MediaServiceImageTags">
    <vt:lpwstr/>
  </property>
</Properties>
</file>